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45" yWindow="7110" windowWidth="20730" windowHeight="1170"/>
  </bookViews>
  <sheets>
    <sheet name="Grila ETF" sheetId="1" r:id="rId1"/>
    <sheet name="Sheet1" sheetId="2" r:id="rId2"/>
  </sheets>
  <definedNames>
    <definedName name="_ftn1" localSheetId="0">'Grila ETF'!#REF!</definedName>
    <definedName name="_ftn2" localSheetId="0">'Grila ETF'!$A$189</definedName>
    <definedName name="_ftnref1" localSheetId="0">'Grila ETF'!$B$131</definedName>
    <definedName name="_ftnref2" localSheetId="0">'Grila ETF'!#REF!</definedName>
    <definedName name="_Toc424303571" localSheetId="0">'Grila ETF'!#REF!</definedName>
  </definedNames>
  <calcPr calcId="145621"/>
</workbook>
</file>

<file path=xl/calcChain.xml><?xml version="1.0" encoding="utf-8"?>
<calcChain xmlns="http://schemas.openxmlformats.org/spreadsheetml/2006/main">
  <c r="C144" i="1" l="1"/>
  <c r="C51" i="1"/>
  <c r="C93" i="1" l="1"/>
  <c r="C40" i="1"/>
  <c r="C20" i="1"/>
  <c r="C30" i="1"/>
  <c r="C121" i="1" l="1"/>
  <c r="C189" i="1"/>
  <c r="C103" i="1" l="1"/>
  <c r="C83" i="1" l="1"/>
  <c r="C73" i="1"/>
  <c r="C174" i="1" l="1"/>
  <c r="C169" i="1"/>
  <c r="C168" i="1" s="1"/>
  <c r="C132" i="1" l="1"/>
  <c r="C111" i="1" l="1"/>
  <c r="C181" i="1" l="1"/>
  <c r="C62" i="1" l="1"/>
  <c r="C18" i="1" s="1"/>
  <c r="C158" i="1" l="1"/>
  <c r="C131" i="1" l="1"/>
  <c r="C16" i="1" s="1"/>
</calcChain>
</file>

<file path=xl/sharedStrings.xml><?xml version="1.0" encoding="utf-8"?>
<sst xmlns="http://schemas.openxmlformats.org/spreadsheetml/2006/main" count="255" uniqueCount="165">
  <si>
    <t>Nr. crt.</t>
  </si>
  <si>
    <t>CRITERIU/SUBCRITERIU</t>
  </si>
  <si>
    <t>Punctaj maxim</t>
  </si>
  <si>
    <t>1.2</t>
  </si>
  <si>
    <t>1.1</t>
  </si>
  <si>
    <t>TOTAL PUNCTAJ</t>
  </si>
  <si>
    <t>Programul Operaţional Regional 2014-2020</t>
  </si>
  <si>
    <t>Calitatea, maturitatea și sustenabilitatea proiectului</t>
  </si>
  <si>
    <t>Observaţii evaluator 1:</t>
  </si>
  <si>
    <t>Observaţii evaluator 2:</t>
  </si>
  <si>
    <t>Observaţii evaluator 3:</t>
  </si>
  <si>
    <t>(Tehnic)</t>
  </si>
  <si>
    <t>(Financiar)</t>
  </si>
  <si>
    <t>(Teme orizontale)</t>
  </si>
  <si>
    <t>Punctaj evaluator 1</t>
  </si>
  <si>
    <t>Punctaj evaluator 2</t>
  </si>
  <si>
    <t>Punctaj evaluator 3</t>
  </si>
  <si>
    <t>Medie punctaj</t>
  </si>
  <si>
    <t>Punctaj acordat înainte de vizita la fața locului</t>
  </si>
  <si>
    <t>Clarificări solicitate şi Răspunsuri:</t>
  </si>
  <si>
    <t>Observaţii vizită</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</si>
  <si>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</si>
  <si>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</si>
  <si>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</si>
  <si>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</si>
  <si>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</si>
  <si>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</si>
  <si>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</si>
  <si>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</si>
  <si>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</si>
  <si>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</si>
  <si>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</si>
  <si>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</si>
  <si>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</si>
  <si>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1.4</t>
  </si>
  <si>
    <t>1.5</t>
  </si>
  <si>
    <t>1.3</t>
  </si>
  <si>
    <t>1.6</t>
  </si>
  <si>
    <t>Capacitatea operațională a solicitantului</t>
  </si>
  <si>
    <t>Bugetul proiectului</t>
  </si>
  <si>
    <r>
      <t>−</t>
    </r>
    <r>
      <rPr>
        <sz val="11"/>
        <color rgb="FF00B050"/>
        <rFont val="Times New Roman"/>
        <family val="1"/>
        <charset val="238"/>
      </rPr>
      <t xml:space="preserve">         </t>
    </r>
  </si>
  <si>
    <t>Grila de evaluare tehnică şi financiară a cererii de finanțare</t>
  </si>
  <si>
    <t>Prioritatea de investiții 4e - Promovarea strategiilor de reducere a emisiilor de dioxid de carbon pentru toate tipurile de teritoriu, în particular zone urbane, inclusiv promovarea planurilor sustenabile de mobilitate urbană și a unor măsuri de adaptare relevante pentru atenuare</t>
  </si>
  <si>
    <t xml:space="preserve">Titlu proiect - </t>
  </si>
  <si>
    <t xml:space="preserve">Cod SMIS - </t>
  </si>
  <si>
    <t xml:space="preserve">Număr de înregistrare a Cererii de Finanțare - </t>
  </si>
  <si>
    <t>Populația deservită de invesțiiile realizate în cadrul proiectului</t>
  </si>
  <si>
    <t>ŞI/SAU</t>
  </si>
  <si>
    <t>Gradul de pregătire/maturitate a proiectului</t>
  </si>
  <si>
    <t>b. Costurile sunt realiste (corect estimate), suficiente şi necesare pentru implementarea proiectului. 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Se vor utiliza şi informaţiile cuprinse în Nota privind încadrarea în standardele de cost.</t>
  </si>
  <si>
    <t xml:space="preserve"> Se vor menţiona subcriteriile la care se modifica punctajele în urma vizitei la faţa locului cu justificarea aferenta şi se vor anexa dovezi în acest sens, dacă este cazul</t>
  </si>
  <si>
    <t>Evaluator pentru situații excepţionale</t>
  </si>
  <si>
    <t>(Transport)</t>
  </si>
  <si>
    <t>Punctaj evaluator 4</t>
  </si>
  <si>
    <t>Observaţii evaluator 4:</t>
  </si>
  <si>
    <t>c. Populația deservită de invesțiiile realizate în cadrul proiectului &lt; 10%  din populația solicitantului de finanțare</t>
  </si>
  <si>
    <t>Respectarea principiilor privind  dezvoltarea durabilă, egalitatea de şanse, de gen și nediscriminarea</t>
  </si>
  <si>
    <r>
      <t xml:space="preserve">Modalitatea de punctare: Se pot acorda punctaje intermediare pentru fiecare ipoteză. Punctajul este cumulativ.  </t>
    </r>
    <r>
      <rPr>
        <b/>
        <i/>
        <sz val="9"/>
        <color rgb="FFFF0000"/>
        <rFont val="Trebuchet MS"/>
        <family val="2"/>
        <charset val="238"/>
      </rPr>
      <t>Ȋn caz că se obțin 0 puncte la oricare din ipotezele a-d, proiectul este respins.</t>
    </r>
  </si>
  <si>
    <t>Evaluator  4</t>
  </si>
  <si>
    <t>a. Solicitantul justifică faptul că deţine capacitatea de a asigura menţinerea, întreţinerea, funcţionarea şi exploatarea investiţiei după încheierea proiectului şi încetarea finanţării nerambursabile, pe toată perioada de durabilitate a contractului de finanţare. </t>
  </si>
  <si>
    <r>
      <t xml:space="preserve">Reducerea emisiilor de echivalent CO2 din transport </t>
    </r>
    <r>
      <rPr>
        <b/>
        <sz val="9"/>
        <color rgb="FFFF0000"/>
        <rFont val="Calibri"/>
        <family val="2"/>
        <charset val="238"/>
      </rPr>
      <t>î</t>
    </r>
    <r>
      <rPr>
        <b/>
        <sz val="9"/>
        <color rgb="FFFF0000"/>
        <rFont val="Trebuchet MS"/>
        <family val="2"/>
        <charset val="238"/>
      </rPr>
      <t>n aria de studiu a proiectului</t>
    </r>
  </si>
  <si>
    <r>
      <t>Modalitatea de punctare: Punctarea sub-criteriului se face prin selectarea unei singure opțiuni sau ipoteze (op</t>
    </r>
    <r>
      <rPr>
        <b/>
        <sz val="9"/>
        <rFont val="Calibri"/>
        <family val="2"/>
        <charset val="238"/>
      </rPr>
      <t>ț</t>
    </r>
    <r>
      <rPr>
        <b/>
        <i/>
        <sz val="9"/>
        <rFont val="Trebuchet MS"/>
        <family val="2"/>
        <charset val="238"/>
      </rPr>
      <t>iunea c are dou</t>
    </r>
    <r>
      <rPr>
        <b/>
        <sz val="9"/>
        <rFont val="Calibri"/>
        <family val="2"/>
        <charset val="238"/>
      </rPr>
      <t>ă</t>
    </r>
    <r>
      <rPr>
        <b/>
        <i/>
        <sz val="9"/>
        <rFont val="Trebuchet MS"/>
        <family val="2"/>
        <charset val="238"/>
      </rPr>
      <t xml:space="preserve"> ipoteze ce trebuie analizate individual) și a punctajului aferent acesteia. </t>
    </r>
    <r>
      <rPr>
        <b/>
        <i/>
        <sz val="9"/>
        <color rgb="FFFF0000"/>
        <rFont val="Trebuchet MS"/>
        <family val="2"/>
        <charset val="238"/>
      </rPr>
      <t>Ȋn caz că se ob</t>
    </r>
    <r>
      <rPr>
        <b/>
        <i/>
        <sz val="9"/>
        <color rgb="FFFF0000"/>
        <rFont val="Calibri"/>
        <family val="2"/>
        <charset val="238"/>
      </rPr>
      <t>ț</t>
    </r>
    <r>
      <rPr>
        <b/>
        <i/>
        <sz val="9"/>
        <color rgb="FFFF0000"/>
        <rFont val="Trebuchet MS"/>
        <family val="2"/>
        <charset val="238"/>
      </rPr>
      <t>in 0 puncte la acest subcriteriu, proiectul este respins.</t>
    </r>
  </si>
  <si>
    <t>Creșterea numărului de pasageri transportați cu transportul public de călători local/zonal în aria de studiu a proiectului</t>
  </si>
  <si>
    <t>Creșterea numărului de bicicliști și/sau pietoni în aria de studiu a proiectului</t>
  </si>
  <si>
    <r>
      <t>a. Proiectul determin</t>
    </r>
    <r>
      <rPr>
        <sz val="9"/>
        <rFont val="Calibri"/>
        <family val="2"/>
        <charset val="238"/>
      </rPr>
      <t>ă</t>
    </r>
    <r>
      <rPr>
        <sz val="9"/>
        <rFont val="Trebuchet MS"/>
        <family val="2"/>
        <charset val="238"/>
      </rPr>
      <t xml:space="preserve"> o creștere a numărului de pasageri  în aria de studiu ≥ 5%</t>
    </r>
  </si>
  <si>
    <t>b. Proiectul determină o creștere a numărului de pasageri în aria de studiu ≥ 3%&lt;5%</t>
  </si>
  <si>
    <t>c. Proiectul determină o creștere a numărului de pasageri  în aria de studiu  &lt;3%</t>
  </si>
  <si>
    <t xml:space="preserve">d. Proiectul nu determină o creștere a numărului de pasageri în aria de studiu </t>
  </si>
  <si>
    <t xml:space="preserve">a.  Proiectul determină o creștere a numărului de bicicliști și/sau pietoni în aria de studiu ≥ 5%  </t>
  </si>
  <si>
    <t xml:space="preserve">b. Proiectul determină o creștere a numărului de bicicliști și/sau pietoni în aria de studiu ≥ 3%&lt;5% </t>
  </si>
  <si>
    <t xml:space="preserve">c. Proiectul determină o creștere a numărului de bicicliști și/sau pietoni în aria de studiu &lt;3% </t>
  </si>
  <si>
    <t>d. Proiectul nu determină o creștere a numărului de bicicliști și/sau pietoni în aria de studiu</t>
  </si>
  <si>
    <t xml:space="preserve">Modalitatea de punctare: Punctarea subcriteriului se face prin selectarea unei singure opțiuni și a punctajului aferent acesteia. </t>
  </si>
  <si>
    <r>
      <t>Obs: Se va avea în vedere populația din aria de studiu a proiectului raportat</t>
    </r>
    <r>
      <rPr>
        <sz val="9"/>
        <rFont val="Calibri"/>
        <family val="2"/>
        <charset val="238"/>
      </rPr>
      <t>ă</t>
    </r>
    <r>
      <rPr>
        <i/>
        <sz val="9"/>
        <rFont val="Trebuchet MS"/>
        <family val="2"/>
        <charset val="238"/>
      </rPr>
      <t xml:space="preserve"> la popula</t>
    </r>
    <r>
      <rPr>
        <sz val="9"/>
        <rFont val="Calibri"/>
        <family val="2"/>
        <charset val="238"/>
      </rPr>
      <t>ț</t>
    </r>
    <r>
      <rPr>
        <i/>
        <sz val="9"/>
        <rFont val="Trebuchet MS"/>
        <family val="2"/>
        <charset val="238"/>
      </rPr>
      <t xml:space="preserve">ia solicitantului (inclusiv parteneriate </t>
    </r>
    <r>
      <rPr>
        <sz val="9"/>
        <rFont val="Calibri"/>
        <family val="2"/>
        <charset val="238"/>
      </rPr>
      <t>î</t>
    </r>
    <r>
      <rPr>
        <i/>
        <sz val="9"/>
        <rFont val="Trebuchet MS"/>
        <family val="2"/>
        <charset val="238"/>
      </rPr>
      <t>ntre UAT municipii/ora</t>
    </r>
    <r>
      <rPr>
        <sz val="9"/>
        <rFont val="Calibri"/>
        <family val="2"/>
        <charset val="238"/>
      </rPr>
      <t>ș</t>
    </r>
    <r>
      <rPr>
        <i/>
        <sz val="9"/>
        <rFont val="Trebuchet MS"/>
        <family val="2"/>
        <charset val="238"/>
      </rPr>
      <t>e/comune)</t>
    </r>
  </si>
  <si>
    <t>d. Ȋn cadrul proiectului sunt prevăzute măsuri de sporire a siguranței și securității participanților la trafic</t>
  </si>
  <si>
    <t>e. Ȋn cadrul proiectului sunt prevăzute măsuri de scădere a nivelului de zgomot produs de transport</t>
  </si>
  <si>
    <r>
      <t>Activități și măsuri opera</t>
    </r>
    <r>
      <rPr>
        <b/>
        <sz val="9"/>
        <color rgb="FFFF0000"/>
        <rFont val="Calibri"/>
        <family val="2"/>
        <charset val="238"/>
      </rPr>
      <t>ț</t>
    </r>
    <r>
      <rPr>
        <b/>
        <sz val="9"/>
        <color rgb="FFFF0000"/>
        <rFont val="Trebuchet MS"/>
        <family val="2"/>
        <charset val="238"/>
      </rPr>
      <t>ionale/organiza</t>
    </r>
    <r>
      <rPr>
        <b/>
        <sz val="9"/>
        <color rgb="FFFF0000"/>
        <rFont val="Calibri"/>
        <family val="2"/>
        <charset val="238"/>
      </rPr>
      <t>ț</t>
    </r>
    <r>
      <rPr>
        <b/>
        <sz val="9"/>
        <color rgb="FFFF0000"/>
        <rFont val="Trebuchet MS"/>
        <family val="2"/>
        <charset val="238"/>
      </rPr>
      <t xml:space="preserve">ionale sprijinite în cadrul proiectelor </t>
    </r>
  </si>
  <si>
    <t>a. Proiectul prevede măsuri de accesibilizare a sistemului de transport public de călători (vehicule/infrastructură/sisteme) și a spațiului public urban pentru persoanele cu dizabilităţi</t>
  </si>
  <si>
    <t xml:space="preserve">b.  Proiectul prevede măsuri pentru asigurarea egalității de șanse, de gen și nediscriminarea </t>
  </si>
  <si>
    <t>d. Proiectul prevede măsuri care conduc la utilizarea eficientă a oricăror resurse (energie electrică, apă, combustibil, aer, timp etc)</t>
  </si>
  <si>
    <r>
      <t xml:space="preserve">Modalitatea de punctare: Se pot acorda punctaje intermediare pentru fiecare ipoteză. Punctajul este cumulativ.  </t>
    </r>
    <r>
      <rPr>
        <b/>
        <i/>
        <sz val="9"/>
        <color rgb="FFFF0000"/>
        <rFont val="Trebuchet MS"/>
        <family val="2"/>
        <charset val="238"/>
      </rPr>
      <t>Ȋn caz că se obțin 0 puncte la op</t>
    </r>
    <r>
      <rPr>
        <b/>
        <sz val="9"/>
        <color rgb="FFFF0000"/>
        <rFont val="Calibri"/>
        <family val="2"/>
        <charset val="238"/>
      </rPr>
      <t>ț</t>
    </r>
    <r>
      <rPr>
        <b/>
        <i/>
        <sz val="9"/>
        <color rgb="FFFF0000"/>
        <rFont val="Trebuchet MS"/>
        <family val="2"/>
        <charset val="238"/>
      </rPr>
      <t>iunile a,b, proiectul este respins.</t>
    </r>
  </si>
  <si>
    <t>Complementaritatea cu alte investiții realizate din axele prioritare ale POR, precum şi din alte surse de finanțare</t>
  </si>
  <si>
    <t xml:space="preserve">a. Proiectul este complementar cu proiecte depuse în cadrul  priorităţii de investiţii 4c, Obiectivul Specific 3.1 (toate operațiunile) din POR 2014-2020 </t>
  </si>
  <si>
    <t xml:space="preserve">Modalitatea de punctare: Se pot acorda punctaje intermediare pentru fiecare ipoteză. Punctajul este cumulativ.  </t>
  </si>
  <si>
    <t xml:space="preserve">Coerenţa dintre Planul de Mobilitate Urbană Durabilă (P.M.U.D), Studiul de trafic, Calcularea emisiilor de echivalent CO2 din sectorul transporturilor, Studiul de Fezabilitate/D.A.L.I./Studiul de oportunitate şi Cererea de Finanţare </t>
  </si>
  <si>
    <r>
      <t xml:space="preserve">a. Măsurile/activităţile proiectului </t>
    </r>
    <r>
      <rPr>
        <sz val="9"/>
        <color rgb="FFFF0000"/>
        <rFont val="Calibri"/>
        <family val="2"/>
        <charset val="238"/>
      </rPr>
      <t>îș</t>
    </r>
    <r>
      <rPr>
        <sz val="9"/>
        <color rgb="FFFF0000"/>
        <rFont val="Trebuchet MS"/>
        <family val="2"/>
        <charset val="238"/>
      </rPr>
      <t>i g</t>
    </r>
    <r>
      <rPr>
        <sz val="9"/>
        <color rgb="FFFF0000"/>
        <rFont val="Calibri"/>
        <family val="2"/>
        <charset val="238"/>
      </rPr>
      <t>ă</t>
    </r>
    <r>
      <rPr>
        <sz val="9"/>
        <color rgb="FFFF0000"/>
        <rFont val="Trebuchet MS"/>
        <family val="2"/>
        <charset val="238"/>
      </rPr>
      <t xml:space="preserve">sesc justificarea în cadrul P.M.U.D. al solicitantului </t>
    </r>
    <r>
      <rPr>
        <sz val="9"/>
        <color rgb="FFFF0000"/>
        <rFont val="Calibri"/>
        <family val="2"/>
        <charset val="238"/>
      </rPr>
      <t>ș</t>
    </r>
    <r>
      <rPr>
        <sz val="9"/>
        <color rgb="FFFF0000"/>
        <rFont val="Trebuchet MS"/>
        <family val="2"/>
        <charset val="238"/>
      </rPr>
      <t>i r</t>
    </r>
    <r>
      <rPr>
        <sz val="9"/>
        <color rgb="FFFF0000"/>
        <rFont val="Calibri"/>
        <family val="2"/>
        <charset val="238"/>
      </rPr>
      <t>ă</t>
    </r>
    <r>
      <rPr>
        <sz val="9"/>
        <color rgb="FFFF0000"/>
        <rFont val="Trebuchet MS"/>
        <family val="2"/>
        <charset val="238"/>
      </rPr>
      <t xml:space="preserve">spund unei/unor probleme identificate </t>
    </r>
    <r>
      <rPr>
        <sz val="9"/>
        <color rgb="FFFF0000"/>
        <rFont val="Calibri"/>
        <family val="2"/>
        <charset val="238"/>
      </rPr>
      <t>ș</t>
    </r>
    <r>
      <rPr>
        <sz val="9"/>
        <color rgb="FFFF0000"/>
        <rFont val="Trebuchet MS"/>
        <family val="2"/>
        <charset val="238"/>
      </rPr>
      <t>i unei/unor priorit</t>
    </r>
    <r>
      <rPr>
        <sz val="9"/>
        <color rgb="FFFF0000"/>
        <rFont val="Calibri"/>
        <family val="2"/>
        <charset val="238"/>
      </rPr>
      <t>ăț</t>
    </r>
    <r>
      <rPr>
        <sz val="9"/>
        <color rgb="FFFF0000"/>
        <rFont val="Trebuchet MS"/>
        <family val="2"/>
        <charset val="238"/>
      </rPr>
      <t xml:space="preserve">i stabilite </t>
    </r>
    <r>
      <rPr>
        <sz val="9"/>
        <color rgb="FFFF0000"/>
        <rFont val="Calibri"/>
        <family val="2"/>
        <charset val="238"/>
      </rPr>
      <t>î</t>
    </r>
    <r>
      <rPr>
        <sz val="9"/>
        <color rgb="FFFF0000"/>
        <rFont val="Trebuchet MS"/>
        <family val="2"/>
        <charset val="238"/>
      </rPr>
      <t>n P.M.U.D.</t>
    </r>
  </si>
  <si>
    <r>
      <t>b. Proiectul este implementat într-o arie în care se înregistrează probleme privind transportul privat de c</t>
    </r>
    <r>
      <rPr>
        <sz val="9"/>
        <color rgb="FFFF0000"/>
        <rFont val="Calibri"/>
        <family val="2"/>
        <charset val="238"/>
      </rPr>
      <t>ă</t>
    </r>
    <r>
      <rPr>
        <sz val="9"/>
        <color rgb="FFFF0000"/>
        <rFont val="Trebuchet MS"/>
        <family val="2"/>
        <charset val="238"/>
      </rPr>
      <t>l</t>
    </r>
    <r>
      <rPr>
        <sz val="9"/>
        <color rgb="FFFF0000"/>
        <rFont val="Calibri"/>
        <family val="2"/>
        <charset val="238"/>
      </rPr>
      <t>ă</t>
    </r>
    <r>
      <rPr>
        <sz val="9"/>
        <color rgb="FFFF0000"/>
        <rFont val="Trebuchet MS"/>
        <family val="2"/>
        <charset val="238"/>
      </rPr>
      <t>tori/transportul public de călători/transportul nemotorizat, dup</t>
    </r>
    <r>
      <rPr>
        <sz val="9"/>
        <color rgb="FFFF0000"/>
        <rFont val="Calibri"/>
        <family val="2"/>
        <charset val="238"/>
      </rPr>
      <t>ă</t>
    </r>
    <r>
      <rPr>
        <sz val="9"/>
        <color rgb="FFFF0000"/>
        <rFont val="Trebuchet MS"/>
        <family val="2"/>
        <charset val="238"/>
      </rPr>
      <t xml:space="preserve"> caz, precum și emisii ridicate de echivalent CO2  provenite din transport. </t>
    </r>
  </si>
  <si>
    <r>
      <t xml:space="preserve">Modalitatea de punctare: Se pot acorda punctaje intermediare pentru fiecare ipoteză. Punctajul este cumulativ.  </t>
    </r>
    <r>
      <rPr>
        <b/>
        <i/>
        <sz val="9"/>
        <color rgb="FFFF0000"/>
        <rFont val="Trebuchet MS"/>
        <family val="2"/>
        <charset val="238"/>
      </rPr>
      <t>Ȋn caz că se obțin 0 puncte la oricare din ipotezele a-e, proiectul este respins.</t>
    </r>
  </si>
  <si>
    <t xml:space="preserve">Calitatea documentaţiei tehnico-economice </t>
  </si>
  <si>
    <r>
      <t xml:space="preserve">b. Solicitantul pune </t>
    </r>
    <r>
      <rPr>
        <sz val="9"/>
        <rFont val="Calibri"/>
        <family val="2"/>
        <charset val="238"/>
      </rPr>
      <t>î</t>
    </r>
    <r>
      <rPr>
        <sz val="9"/>
        <rFont val="Trebuchet MS"/>
        <family val="2"/>
        <charset val="238"/>
      </rPr>
      <t>n aplicare măsuri de promovare și conştientizare a populaţiei cu privire la activitățile proiectului, respectiv cu privire la utilizarea transportului public local şi/sau a modurilor nemotorizate de transport</t>
    </r>
  </si>
  <si>
    <r>
      <t>d. Bugetul este corelat cu devizul general şi cu devizele pe obiecte, dacă este cazul. Există corelare între buget şi sursele de finanţare.  Lista de echipamente, dot</t>
    </r>
    <r>
      <rPr>
        <sz val="9"/>
        <color rgb="FFFF0000"/>
        <rFont val="Calibri"/>
        <family val="2"/>
        <charset val="238"/>
      </rPr>
      <t>ă</t>
    </r>
    <r>
      <rPr>
        <sz val="9"/>
        <color rgb="FFFF0000"/>
        <rFont val="Trebuchet MS"/>
        <family val="2"/>
        <charset val="238"/>
      </rPr>
      <t xml:space="preserve">ri, mijloace de transport în comun și/sau lucrări și/sau servicii cu încadrarea acestora pe secțiunea de cheltuieli eligibile /ne-eligibile  (Modelul F ), este corelată cu costurile cuprinse în cadrul categoriilor </t>
    </r>
    <r>
      <rPr>
        <sz val="9"/>
        <color rgb="FFFF0000"/>
        <rFont val="Calibri"/>
        <family val="2"/>
        <charset val="238"/>
      </rPr>
      <t>ş</t>
    </r>
    <r>
      <rPr>
        <sz val="9"/>
        <color rgb="FFFF0000"/>
        <rFont val="Trebuchet MS"/>
        <family val="2"/>
        <charset val="238"/>
      </rPr>
      <t>i sub-categoriilor bugetare. Achiziţionarea lucrărilor/serviciilor/ echipamentelor/ mijloace de transport în comun prevăzute în proiect este justificat</t>
    </r>
    <r>
      <rPr>
        <sz val="9"/>
        <color rgb="FFFF0000"/>
        <rFont val="Calibri"/>
        <family val="2"/>
        <charset val="238"/>
      </rPr>
      <t>ă</t>
    </r>
    <r>
      <rPr>
        <sz val="9"/>
        <color rgb="FFFF0000"/>
        <rFont val="Trebuchet MS"/>
        <family val="2"/>
        <charset val="238"/>
      </rPr>
      <t xml:space="preserve"> adecvat de solicitant ca fiind necesară pentru atingerea obiectivelor propuse ale proiectului.</t>
    </r>
  </si>
  <si>
    <t>a. Populația deservită de invesțiiile realizate în cadrul proiectului ≥ 15% din populația solicitantului de finanțare</t>
  </si>
  <si>
    <t>b. Populația deservită de invesțiiile realizate în cadrul proiectului ≥ 10% &lt; 15% din populația solicitantului de finanțare</t>
  </si>
  <si>
    <t>a. Proiectul tehnic (inclusiv Detaliile de execuție și Autorizația de construire, cu toate avizele solicitate prin CU) este anexat</t>
  </si>
  <si>
    <r>
      <t>c. Ȋn cadrul proiectului sunt stabilite alte măsuri operaționale/organizaționale relevante pentru atingerea obiectivului proiectului (except</t>
    </r>
    <r>
      <rPr>
        <sz val="9"/>
        <rFont val="Calibri"/>
        <family val="2"/>
        <charset val="238"/>
      </rPr>
      <t>â</t>
    </r>
    <r>
      <rPr>
        <sz val="9"/>
        <rFont val="Trebuchet MS"/>
        <family val="2"/>
        <charset val="238"/>
      </rPr>
      <t>nd cele de la lit.b)</t>
    </r>
  </si>
  <si>
    <r>
      <t xml:space="preserve">a. Proiectul determină o reducere a emisiilor de echivalent CO2 din transport </t>
    </r>
    <r>
      <rPr>
        <sz val="9"/>
        <rFont val="Calibri"/>
        <family val="2"/>
        <charset val="238"/>
      </rPr>
      <t>î</t>
    </r>
    <r>
      <rPr>
        <sz val="9"/>
        <rFont val="Trebuchet MS"/>
        <family val="2"/>
        <charset val="238"/>
      </rPr>
      <t>n aria de studiu a proiectului ≥ 3%, f</t>
    </r>
    <r>
      <rPr>
        <sz val="9"/>
        <rFont val="Calibri"/>
        <family val="2"/>
        <charset val="238"/>
      </rPr>
      <t>ă</t>
    </r>
    <r>
      <rPr>
        <sz val="9"/>
        <rFont val="Trebuchet MS"/>
        <family val="2"/>
        <charset val="238"/>
      </rPr>
      <t>r</t>
    </r>
    <r>
      <rPr>
        <sz val="9"/>
        <rFont val="Calibri"/>
        <family val="2"/>
        <charset val="238"/>
      </rPr>
      <t>ă</t>
    </r>
    <r>
      <rPr>
        <sz val="9"/>
        <rFont val="Trebuchet MS"/>
        <family val="2"/>
        <charset val="238"/>
      </rPr>
      <t xml:space="preserve"> a genera o creștere a acestor emisii </t>
    </r>
    <r>
      <rPr>
        <sz val="9"/>
        <rFont val="Calibri"/>
        <family val="2"/>
        <charset val="238"/>
      </rPr>
      <t>î</t>
    </r>
    <r>
      <rPr>
        <sz val="9"/>
        <rFont val="Trebuchet MS"/>
        <family val="2"/>
        <charset val="238"/>
      </rPr>
      <t>n afara ariei de studiu</t>
    </r>
  </si>
  <si>
    <r>
      <t xml:space="preserve">b. Proiectul determină o reducere a emisiilor de echivalent CO2 din transport </t>
    </r>
    <r>
      <rPr>
        <sz val="9"/>
        <rFont val="Calibri"/>
        <family val="2"/>
        <charset val="238"/>
      </rPr>
      <t>î</t>
    </r>
    <r>
      <rPr>
        <sz val="9"/>
        <rFont val="Trebuchet MS"/>
        <family val="2"/>
        <charset val="238"/>
      </rPr>
      <t>n aria de studiu a proiectului  &lt;3%, fără a genera o creștere a acestor emisii în afara ariei de studiu</t>
    </r>
  </si>
  <si>
    <r>
      <t xml:space="preserve">c. Proiectul NU determină o reducere a emisiilor de echivalent CO2 din transport </t>
    </r>
    <r>
      <rPr>
        <sz val="9"/>
        <color rgb="FFFF0000"/>
        <rFont val="Calibri"/>
        <family val="2"/>
        <charset val="238"/>
      </rPr>
      <t>î</t>
    </r>
    <r>
      <rPr>
        <sz val="9"/>
        <color rgb="FFFF0000"/>
        <rFont val="Trebuchet MS"/>
        <family val="2"/>
        <charset val="238"/>
      </rPr>
      <t>n aria de studiu a proiectului  SAU Proiectul genereaz</t>
    </r>
    <r>
      <rPr>
        <sz val="9"/>
        <color rgb="FFFF0000"/>
        <rFont val="Calibri"/>
        <family val="2"/>
        <charset val="238"/>
      </rPr>
      <t>ă</t>
    </r>
    <r>
      <rPr>
        <sz val="9"/>
        <color rgb="FFFF0000"/>
        <rFont val="Trebuchet MS"/>
        <family val="2"/>
        <charset val="238"/>
      </rPr>
      <t xml:space="preserve"> o creștere a emisiilor de echivalent CO2 din transport în afara ariei de studiu a proiectului</t>
    </r>
  </si>
  <si>
    <r>
      <t>Obs: Se vor compara, pentru primul an de operare a investi</t>
    </r>
    <r>
      <rPr>
        <b/>
        <sz val="9"/>
        <rFont val="Calibri"/>
        <family val="2"/>
        <charset val="238"/>
      </rPr>
      <t>ț</t>
    </r>
    <r>
      <rPr>
        <b/>
        <i/>
        <sz val="9"/>
        <rFont val="Trebuchet MS"/>
        <family val="2"/>
        <charset val="238"/>
      </rPr>
      <t>iei situația "fără proiect" (scenariul "A face minimum") cu situația "cu proiect" (Scenariul "A face ceva") pentru aria de studiu a proiectului</t>
    </r>
  </si>
  <si>
    <r>
      <t>Obs: Se vor compara, pentru primul an de operare a investi</t>
    </r>
    <r>
      <rPr>
        <b/>
        <sz val="9"/>
        <rFont val="Calibri"/>
        <family val="2"/>
        <charset val="238"/>
      </rPr>
      <t xml:space="preserve">ției </t>
    </r>
    <r>
      <rPr>
        <b/>
        <i/>
        <sz val="9"/>
        <rFont val="Trebuchet MS"/>
        <family val="2"/>
        <charset val="238"/>
      </rPr>
      <t>situația "fără proiect" (scenariul "A face minimum") cu situația "cu proiect" (Scenariul "A face ceva") pentru aria de studiu a proiectului</t>
    </r>
  </si>
  <si>
    <t>Obs: Se vor compara, pentru primul an de operare a investiției situația "fără proiect" (scenariul "A face minimum") cu situația "cu proiect" (Scenariul "A face ceva") pentru aria de studiu a proiectului</t>
  </si>
  <si>
    <t>Obs: Se vor compara, pentru primul an de operare a investiției situația "fără proiect" (scenariul "A face minimum") cu situația "cu proiect" (Scenariul "A face ceva") pentru aria de studiu al proiectului</t>
  </si>
  <si>
    <t>c. Proiectul prevede măsuri de adaptare la schimbările climatice, la prevenirea și gestionarea riscurilor</t>
  </si>
  <si>
    <r>
      <t xml:space="preserve">e. Datele colectate </t>
    </r>
    <r>
      <rPr>
        <sz val="9"/>
        <color rgb="FFFF0000"/>
        <rFont val="Calibri"/>
        <family val="2"/>
        <charset val="238"/>
      </rPr>
      <t>ș</t>
    </r>
    <r>
      <rPr>
        <sz val="9"/>
        <color rgb="FFFF0000"/>
        <rFont val="Trebuchet MS"/>
        <family val="2"/>
        <charset val="238"/>
      </rPr>
      <t>i prognozate din Studiul de trafic şi din Anexa - In</t>
    </r>
    <r>
      <rPr>
        <i/>
        <sz val="9"/>
        <color rgb="FFFF0000"/>
        <rFont val="Trebuchet MS"/>
        <family val="2"/>
        <charset val="238"/>
      </rPr>
      <t>strument pentru calcularea emisiilor de GES din sectorul transporturilor</t>
    </r>
    <r>
      <rPr>
        <sz val="9"/>
        <color rgb="FFFF0000"/>
        <rFont val="Trebuchet MS"/>
        <family val="2"/>
        <charset val="238"/>
      </rPr>
      <t>/</t>
    </r>
    <r>
      <rPr>
        <i/>
        <sz val="9"/>
        <color rgb="FFFF0000"/>
        <rFont val="Trebuchet MS"/>
        <family val="2"/>
        <charset val="238"/>
      </rPr>
      <t xml:space="preserve">Extrase din modelul de transport </t>
    </r>
    <r>
      <rPr>
        <sz val="9"/>
        <color rgb="FFFF0000"/>
        <rFont val="Trebuchet MS"/>
        <family val="2"/>
        <charset val="238"/>
      </rPr>
      <t>(dup</t>
    </r>
    <r>
      <rPr>
        <sz val="9"/>
        <color rgb="FFFF0000"/>
        <rFont val="Calibri"/>
        <family val="2"/>
        <charset val="238"/>
      </rPr>
      <t>ă</t>
    </r>
    <r>
      <rPr>
        <sz val="9"/>
        <color rgb="FFFF0000"/>
        <rFont val="Trebuchet MS"/>
        <family val="2"/>
        <charset val="238"/>
      </rPr>
      <t xml:space="preserve"> caz)/</t>
    </r>
    <r>
      <rPr>
        <i/>
        <sz val="9"/>
        <color rgb="FFFF0000"/>
        <rFont val="Trebuchet MS"/>
        <family val="2"/>
        <charset val="238"/>
      </rPr>
      <t>Anexa la aceste calcule</t>
    </r>
    <r>
      <rPr>
        <sz val="9"/>
        <color rgb="FFFF0000"/>
        <rFont val="Trebuchet MS"/>
        <family val="2"/>
        <charset val="238"/>
      </rPr>
      <t xml:space="preserve"> sunt corelate cu datele utilizate </t>
    </r>
    <r>
      <rPr>
        <sz val="9"/>
        <color rgb="FFFF0000"/>
        <rFont val="Calibri"/>
        <family val="2"/>
        <charset val="238"/>
      </rPr>
      <t>ș</t>
    </r>
    <r>
      <rPr>
        <sz val="9"/>
        <color rgb="FFFF0000"/>
        <rFont val="Trebuchet MS"/>
        <family val="2"/>
        <charset val="238"/>
      </rPr>
      <t xml:space="preserve">i prezentate </t>
    </r>
    <r>
      <rPr>
        <sz val="9"/>
        <color rgb="FFFF0000"/>
        <rFont val="Calibri"/>
        <family val="2"/>
        <charset val="238"/>
      </rPr>
      <t>î</t>
    </r>
    <r>
      <rPr>
        <sz val="9"/>
        <color rgb="FFFF0000"/>
        <rFont val="Trebuchet MS"/>
        <family val="2"/>
        <charset val="238"/>
      </rPr>
      <t>n Studiul de Fezabilitate/D.A.L.I./Studiul de oportunitate şi secţiunile din cererea de finanţare.</t>
    </r>
  </si>
  <si>
    <r>
      <t xml:space="preserve">*Se completează 4.2.a, 4.2.b </t>
    </r>
    <r>
      <rPr>
        <b/>
        <sz val="9"/>
        <rFont val="Trebuchet MS"/>
        <family val="2"/>
        <charset val="238"/>
      </rPr>
      <t>ș</t>
    </r>
    <r>
      <rPr>
        <b/>
        <i/>
        <sz val="9"/>
        <rFont val="Trebuchet MS"/>
        <family val="2"/>
        <charset val="238"/>
      </rPr>
      <t>i/sau 4.2.c în funcţie de tipul investi</t>
    </r>
    <r>
      <rPr>
        <b/>
        <i/>
        <sz val="9"/>
        <rFont val="Calibri"/>
        <family val="2"/>
        <charset val="238"/>
      </rPr>
      <t>ți</t>
    </r>
    <r>
      <rPr>
        <b/>
        <i/>
        <sz val="9"/>
        <rFont val="Trebuchet MS"/>
        <family val="2"/>
        <charset val="238"/>
      </rPr>
      <t xml:space="preserve">ilor </t>
    </r>
    <r>
      <rPr>
        <b/>
        <sz val="9"/>
        <rFont val="Trebuchet MS"/>
        <family val="2"/>
        <charset val="238"/>
      </rPr>
      <t>ș</t>
    </r>
    <r>
      <rPr>
        <b/>
        <i/>
        <sz val="9"/>
        <rFont val="Trebuchet MS"/>
        <family val="2"/>
        <charset val="238"/>
      </rPr>
      <t>i de documentaţiile tehnico-economice depuse</t>
    </r>
  </si>
  <si>
    <r>
      <t>c.  Contractul de execu</t>
    </r>
    <r>
      <rPr>
        <sz val="9"/>
        <rFont val="Calibri"/>
        <family val="2"/>
        <charset val="238"/>
      </rPr>
      <t>ț</t>
    </r>
    <r>
      <rPr>
        <sz val="9"/>
        <rFont val="Trebuchet MS"/>
        <family val="2"/>
        <charset val="238"/>
      </rPr>
      <t>ie lucrări pentru investiţia de bază este semnat dup</t>
    </r>
    <r>
      <rPr>
        <sz val="9"/>
        <rFont val="Calibri"/>
        <family val="2"/>
        <charset val="238"/>
      </rPr>
      <t>ă</t>
    </r>
    <r>
      <rPr>
        <sz val="9"/>
        <rFont val="Trebuchet MS"/>
        <family val="2"/>
        <charset val="238"/>
      </rPr>
      <t xml:space="preserve"> 01.01.2014, este în vigoare şi este anexat</t>
    </r>
  </si>
  <si>
    <r>
      <t>b. Dovezile lansării achiziţiei publice de execu</t>
    </r>
    <r>
      <rPr>
        <sz val="9"/>
        <rFont val="Calibri"/>
        <family val="2"/>
        <charset val="238"/>
      </rPr>
      <t>ț</t>
    </r>
    <r>
      <rPr>
        <sz val="9"/>
        <rFont val="Trebuchet MS"/>
        <family val="2"/>
        <charset val="238"/>
      </rPr>
      <t>ie lucr</t>
    </r>
    <r>
      <rPr>
        <sz val="9"/>
        <rFont val="Calibri"/>
        <family val="2"/>
        <charset val="238"/>
      </rPr>
      <t>ă</t>
    </r>
    <r>
      <rPr>
        <sz val="9"/>
        <rFont val="Trebuchet MS"/>
        <family val="2"/>
        <charset val="238"/>
      </rPr>
      <t>ri sunt anexate</t>
    </r>
  </si>
  <si>
    <t>Obiectiv specific 3.2 - Reducerea emisiilor de carbon în zonele urbane bazată pe planurile de mobilitate urbană durabilă</t>
  </si>
  <si>
    <t>Axa prioritară 3 - Sprijinirea tranziției către o economie cu emisii scăzute de carbon</t>
  </si>
  <si>
    <t>Anexa 3.2.3</t>
  </si>
  <si>
    <t xml:space="preserve">
Punctarea fiecărui subcriteriu se va face conform instrucțiunilor din grilă.
Punctajul aferent unui criteriu reprezintă suma punctajelor obținute la fiecare subcriteriu selectat. Punctajul final al proiectului reprezintă suma punctajelor obținute la toate cele 6 criterii.</t>
  </si>
  <si>
    <t xml:space="preserve">Modalitatea de punctare: Punctarea subcriteriului se face prin selectarea unei singure opțiuni/ipoteze și a punctajului aferent acesteia. </t>
  </si>
  <si>
    <t xml:space="preserve">Nivelul inițial al emisiilor de echivalent CO2 al solicitantului, provenite din transportul rutier motorizat (tCO2e/an), raportat la numărul populaţiei </t>
  </si>
  <si>
    <t>a. Raportul dintre nivelul de poluare cu emisii de echivalent CO2 provenite din transport rutier motorizat al oraşului/municipiului/parteneriatului în anul de bază şi numărul populaţiei oraşului/municipiului/parteneriatului ≥ 2  (tCO2e/an/pers.);</t>
  </si>
  <si>
    <t>b. Raportul dintre nivelul de poluare cu emisii de echivalent CO2 provenite din transport rutier motorizat al oraşului/municipiului/parteneriatului în anul de bază şi numărul populaţiei oraşului/municipiului/parteneriatului ≥ 1 &lt; 2 (tCO2e/an/pers.);</t>
  </si>
  <si>
    <t>c. Raportul dintre nivelul de poluare cu emisii de echivalent CO2 provenite din transport rutier motorizat al oraşului/municipiului/parteneriatului în anul de bază şi numărul populaţiei oraşului/municipiului/parteneriatului &lt; 1 (tCO2e/an/pers.);</t>
  </si>
  <si>
    <r>
      <t>Obs: Valoarea nivelului ini</t>
    </r>
    <r>
      <rPr>
        <sz val="9"/>
        <rFont val="Calibri"/>
        <family val="2"/>
        <charset val="238"/>
      </rPr>
      <t>ț</t>
    </r>
    <r>
      <rPr>
        <i/>
        <sz val="9"/>
        <rFont val="Trebuchet MS"/>
        <family val="2"/>
        <charset val="238"/>
      </rPr>
      <t>ial de poluare cu emisii de echivalent CO2 al oraşului/municipiului/parteneriatului, provenite din transportul rutier motorizat, va fi preluată din scenariul "A nu face nimic" din P.M.U.D. pentru anul de bază, iar valoarea privind populaţia oraşului/municipiului/parteneriatului este preluată de la INS (anul de baz</t>
    </r>
    <r>
      <rPr>
        <sz val="9"/>
        <rFont val="Calibri"/>
        <family val="2"/>
        <charset val="238"/>
      </rPr>
      <t>ă</t>
    </r>
    <r>
      <rPr>
        <i/>
        <sz val="9"/>
        <rFont val="Trebuchet MS"/>
        <family val="2"/>
        <charset val="238"/>
      </rPr>
      <t>)</t>
    </r>
  </si>
  <si>
    <t>Numărul populației solicitantului de finanțare</t>
  </si>
  <si>
    <t xml:space="preserve">c. Solicitantul de finanțare are o populație ≥ 20.000 de locuitori &lt; 30.000 de locuitori   </t>
  </si>
  <si>
    <t>1.7</t>
  </si>
  <si>
    <t>a. Solicitantul de finanțare are o populație  ≥ 35.000 de locuitori</t>
  </si>
  <si>
    <t xml:space="preserve">b. Solicitantul de finanțare are o populație ≥ 30.000 de locuitori &lt; 35.000 de locuitori   </t>
  </si>
  <si>
    <t>Aceste valori vor fi preluate de la INS (anul 2016). Pentru stabilirea numărului populaţiei parteneriatelor, va fi avută în vedere doar populația oraşelor/municipiilor partenere.</t>
  </si>
  <si>
    <t>1.8</t>
  </si>
  <si>
    <r>
      <t xml:space="preserve">Contribuția proiectului la realizarea Obiectivului specific 3.2 - </t>
    </r>
    <r>
      <rPr>
        <b/>
        <i/>
        <sz val="9"/>
        <rFont val="Trebuchet MS"/>
        <family val="2"/>
        <charset val="238"/>
      </rPr>
      <t>Reducerea emisiilor de carbon în zonele urbane bazată pe planurile de mobilitate urbană durabilă</t>
    </r>
  </si>
  <si>
    <r>
      <t xml:space="preserve">Contribuția proiectului la realizarea obiectivelor SUERD pentru Aria prioritară 1 - </t>
    </r>
    <r>
      <rPr>
        <b/>
        <i/>
        <sz val="9"/>
        <rFont val="Trebuchet MS"/>
        <family val="2"/>
        <charset val="238"/>
      </rPr>
      <t xml:space="preserve">Îmbunătăţirea mobilităţii şi a multimodalităţii din SUERD </t>
    </r>
  </si>
  <si>
    <r>
      <t>a. Proiectul prevede m</t>
    </r>
    <r>
      <rPr>
        <sz val="9"/>
        <rFont val="Calibri"/>
        <family val="2"/>
        <charset val="238"/>
      </rPr>
      <t>ă</t>
    </r>
    <r>
      <rPr>
        <sz val="9"/>
        <rFont val="Trebuchet MS"/>
        <family val="2"/>
        <charset val="238"/>
      </rPr>
      <t>suri care au un impact pozitiv asupra utiliz</t>
    </r>
    <r>
      <rPr>
        <sz val="9"/>
        <rFont val="Calibri"/>
        <family val="2"/>
        <charset val="238"/>
      </rPr>
      <t>ă</t>
    </r>
    <r>
      <rPr>
        <sz val="9"/>
        <rFont val="Trebuchet MS"/>
        <family val="2"/>
        <charset val="238"/>
      </rPr>
      <t>rii rutelor intermodale de transport de la nivelul Regiunii Dunării (transport public - transport feroviar, rutier de la nivel jude</t>
    </r>
    <r>
      <rPr>
        <sz val="9"/>
        <rFont val="Calibri"/>
        <family val="2"/>
        <charset val="238"/>
      </rPr>
      <t>ţ</t>
    </r>
    <r>
      <rPr>
        <sz val="9"/>
        <rFont val="Trebuchet MS"/>
        <family val="2"/>
        <charset val="238"/>
      </rPr>
      <t>ean etc)  (de ex. sisteme de informare a c</t>
    </r>
    <r>
      <rPr>
        <sz val="9"/>
        <rFont val="Calibri"/>
        <family val="2"/>
        <charset val="238"/>
      </rPr>
      <t>ă</t>
    </r>
    <r>
      <rPr>
        <sz val="9"/>
        <rFont val="Trebuchet MS"/>
        <family val="2"/>
        <charset val="238"/>
      </rPr>
      <t>l</t>
    </r>
    <r>
      <rPr>
        <sz val="9"/>
        <rFont val="Calibri"/>
        <family val="2"/>
        <charset val="238"/>
      </rPr>
      <t>ă</t>
    </r>
    <r>
      <rPr>
        <sz val="9"/>
        <rFont val="Trebuchet MS"/>
        <family val="2"/>
        <charset val="238"/>
      </rPr>
      <t xml:space="preserve">torilor </t>
    </r>
    <r>
      <rPr>
        <sz val="9"/>
        <rFont val="Calibri"/>
        <family val="2"/>
        <charset val="238"/>
      </rPr>
      <t>ş</t>
    </r>
    <r>
      <rPr>
        <sz val="9"/>
        <rFont val="Trebuchet MS"/>
        <family val="2"/>
        <charset val="238"/>
      </rPr>
      <t>i de planificare a c</t>
    </r>
    <r>
      <rPr>
        <sz val="9"/>
        <rFont val="Calibri"/>
        <family val="2"/>
        <charset val="238"/>
      </rPr>
      <t>ă</t>
    </r>
    <r>
      <rPr>
        <sz val="9"/>
        <rFont val="Trebuchet MS"/>
        <family val="2"/>
        <charset val="238"/>
      </rPr>
      <t>l</t>
    </r>
    <r>
      <rPr>
        <sz val="9"/>
        <rFont val="Calibri"/>
        <family val="2"/>
        <charset val="238"/>
      </rPr>
      <t>ă</t>
    </r>
    <r>
      <rPr>
        <sz val="9"/>
        <rFont val="Trebuchet MS"/>
        <family val="2"/>
        <charset val="238"/>
      </rPr>
      <t>toriilor, sta</t>
    </r>
    <r>
      <rPr>
        <sz val="9"/>
        <rFont val="Calibri"/>
        <family val="2"/>
        <charset val="238"/>
      </rPr>
      <t>ţ</t>
    </r>
    <r>
      <rPr>
        <sz val="9"/>
        <rFont val="Trebuchet MS"/>
        <family val="2"/>
        <charset val="238"/>
      </rPr>
      <t>ii de transport public intermodale etc.)</t>
    </r>
  </si>
  <si>
    <r>
      <t>b. Proiectul preia un exemplu de bune practici din domeniul mobilit</t>
    </r>
    <r>
      <rPr>
        <sz val="9"/>
        <rFont val="Calibri"/>
        <family val="2"/>
        <charset val="238"/>
      </rPr>
      <t>ăţ</t>
    </r>
    <r>
      <rPr>
        <sz val="9"/>
        <rFont val="Trebuchet MS"/>
        <family val="2"/>
        <charset val="238"/>
      </rPr>
      <t xml:space="preserve">ii urbane durabile dintr-o </t>
    </r>
    <r>
      <rPr>
        <sz val="9"/>
        <rFont val="Calibri"/>
        <family val="2"/>
        <charset val="238"/>
      </rPr>
      <t>ţ</t>
    </r>
    <r>
      <rPr>
        <sz val="9"/>
        <rFont val="Trebuchet MS"/>
        <family val="2"/>
        <charset val="238"/>
      </rPr>
      <t>ar</t>
    </r>
    <r>
      <rPr>
        <sz val="9"/>
        <rFont val="Calibri"/>
        <family val="2"/>
        <charset val="238"/>
      </rPr>
      <t>ă</t>
    </r>
    <r>
      <rPr>
        <sz val="9"/>
        <rFont val="Trebuchet MS"/>
        <family val="2"/>
        <charset val="238"/>
      </rPr>
      <t xml:space="preserve"> din Regiunea Dun</t>
    </r>
    <r>
      <rPr>
        <sz val="9"/>
        <rFont val="Calibri"/>
        <family val="2"/>
        <charset val="238"/>
      </rPr>
      <t>ă</t>
    </r>
    <r>
      <rPr>
        <sz val="9"/>
        <rFont val="Trebuchet MS"/>
        <family val="2"/>
        <charset val="238"/>
      </rPr>
      <t>rii</t>
    </r>
  </si>
  <si>
    <t>5.1</t>
  </si>
  <si>
    <t>5.2.</t>
  </si>
  <si>
    <t>5.3</t>
  </si>
  <si>
    <t xml:space="preserve">5.5 </t>
  </si>
  <si>
    <t>6.</t>
  </si>
  <si>
    <t>5.2.c Studiul de oportunitate îndeplinește criterii de calitate conform cerințelor din Ghidul specific</t>
  </si>
  <si>
    <t>5.4.a Ȋn cazul proiectelor de investiții ce prevăd lucrări de construcții</t>
  </si>
  <si>
    <t xml:space="preserve">c. Proiectul este inclus în portofoliul de proiecte al Strategiei Integrate de Dezvoltare Urbană, dezvoltată la nivel de ADI zonă metropolitană/pol de creştere sau la nivel de parteneriat cu un municipiu reşedinţă de judeţ și (doar dacă acest document este finalizat) în lista de proiecte prioritare a Documentului Justificativ pentru FESI 2014-2020 din cadrul Axei prioritare 4 a POR 2014-2020 - Sprijinirea dezvoltării urbane durabile </t>
  </si>
  <si>
    <r>
      <t>Modalitatea de punctare: Punctajul este cumulativ. Se pot acorda punctaje intermediare pentru fiecare ipoteză. Ipoteza a se puncteaz</t>
    </r>
    <r>
      <rPr>
        <b/>
        <sz val="9"/>
        <rFont val="Calibri"/>
        <family val="2"/>
        <charset val="238"/>
      </rPr>
      <t>ă</t>
    </r>
    <r>
      <rPr>
        <b/>
        <i/>
        <sz val="9"/>
        <rFont val="Trebuchet MS"/>
        <family val="2"/>
        <charset val="238"/>
      </rPr>
      <t xml:space="preserve"> doar pentru proiectele în care este necesară prezentarea contractului de delegare a gestiunii serviciului de transport public local de călători (a se vedea secțiunea 3.2.1 Ajutorul de stat din ghidul specific).  Pentru celelalte proiecte (unde nu e necesar CSP), cele 2 puncte aferente optiunii a) vor fi redistribuite opţiunilor b)-c). </t>
    </r>
    <r>
      <rPr>
        <b/>
        <sz val="9"/>
        <rFont val="Calibri"/>
        <family val="2"/>
        <charset val="238"/>
      </rPr>
      <t>Ȋ</t>
    </r>
    <r>
      <rPr>
        <b/>
        <i/>
        <sz val="9"/>
        <rFont val="Trebuchet MS"/>
        <family val="2"/>
        <charset val="238"/>
      </rPr>
      <t>n acest caz, opţiunea a) nu va fi punctată, iar opţiunile b)-c) vor putea primi fiecare maximum 4,5 puncte.</t>
    </r>
  </si>
  <si>
    <r>
      <t xml:space="preserve">Modalitatea de punctare: Punctarea subcriteriului 5.2 se poate face prin selectarea unei singure opțiuni/ipoteze (5.2.a/5.2.b/5.2.c) și a punctajului aferent acesteia sau </t>
    </r>
    <r>
      <rPr>
        <b/>
        <sz val="9"/>
        <rFont val="Calibri"/>
        <family val="2"/>
        <charset val="238"/>
      </rPr>
      <t>î</t>
    </r>
    <r>
      <rPr>
        <b/>
        <i/>
        <sz val="9"/>
        <rFont val="Trebuchet MS"/>
        <family val="2"/>
        <charset val="238"/>
      </rPr>
      <t xml:space="preserve">n cazul proiectelor care conţin atât lucrări de construcţii, cât şi furnizare echipamente și/sau mijloace de transport, se vor verifica </t>
    </r>
    <r>
      <rPr>
        <b/>
        <sz val="9"/>
        <rFont val="Calibri"/>
        <family val="2"/>
        <charset val="238"/>
      </rPr>
      <t>ș</t>
    </r>
    <r>
      <rPr>
        <b/>
        <i/>
        <sz val="9"/>
        <rFont val="Trebuchet MS"/>
        <family val="2"/>
        <charset val="238"/>
      </rPr>
      <t>i puncta cumulativ op</t>
    </r>
    <r>
      <rPr>
        <b/>
        <sz val="9"/>
        <rFont val="Calibri"/>
        <family val="2"/>
        <charset val="238"/>
      </rPr>
      <t>ț</t>
    </r>
    <r>
      <rPr>
        <b/>
        <i/>
        <sz val="9"/>
        <rFont val="Trebuchet MS"/>
        <family val="2"/>
        <charset val="238"/>
      </rPr>
      <t>iunile 5.2.a/5.2.b și 5.2.c. Pentru opțiunea 5.2.c punctajul este cumulativ. Se pot acorda punctaje intermediare pentru 5.2.a/5.2.b/5.2.c (inclusiv pentru fiecare ipoteză din 5.2.c). În cazul Cererilor de finanțare care conţin mai multe documentaţii de acela</t>
    </r>
    <r>
      <rPr>
        <b/>
        <sz val="9"/>
        <rFont val="Calibri"/>
        <family val="2"/>
        <charset val="238"/>
      </rPr>
      <t>ș</t>
    </r>
    <r>
      <rPr>
        <b/>
        <i/>
        <sz val="9"/>
        <rFont val="Trebuchet MS"/>
        <family val="2"/>
        <charset val="238"/>
      </rPr>
      <t xml:space="preserve">i tip, punctajul acordat (5.2.a/5.2.b/5.2.c reprezintă o medie a punctajelor acordate fiecărei documentaţii din aceeaşi categorie (SF/DALI/PT/Studiu de oportunitate). În cazul în care o cerere de finanţare conţine mai multe categorii de documentaţii  (SF/DALI/PT/Contractul de execuție lucrări/Studiu de oportunitate), opţiunile 5.2.a, 5.2.b și 5.2.c vor fi punctate maximum cu 6 sau 4 puncte, după caz, astfel încât, cumulat, să nu se depăşească cele 12 puncte maxime aferente subcriteriului 5.2. </t>
    </r>
    <r>
      <rPr>
        <b/>
        <i/>
        <sz val="9"/>
        <color rgb="FFFF0000"/>
        <rFont val="Trebuchet MS"/>
        <family val="2"/>
        <charset val="238"/>
      </rPr>
      <t>R</t>
    </r>
    <r>
      <rPr>
        <b/>
        <sz val="9"/>
        <color rgb="FFFF0000"/>
        <rFont val="Calibri"/>
        <family val="2"/>
        <charset val="238"/>
      </rPr>
      <t>ă</t>
    </r>
    <r>
      <rPr>
        <b/>
        <i/>
        <sz val="9"/>
        <color rgb="FFFF0000"/>
        <rFont val="Trebuchet MS"/>
        <family val="2"/>
        <charset val="238"/>
      </rPr>
      <t>spunderea cu NU sau 0, dup</t>
    </r>
    <r>
      <rPr>
        <b/>
        <sz val="9"/>
        <color rgb="FFFF0000"/>
        <rFont val="Calibri"/>
        <family val="2"/>
        <charset val="238"/>
      </rPr>
      <t>ă</t>
    </r>
    <r>
      <rPr>
        <b/>
        <i/>
        <sz val="9"/>
        <color rgb="FFFF0000"/>
        <rFont val="Trebuchet MS"/>
        <family val="2"/>
        <charset val="238"/>
      </rPr>
      <t xml:space="preserve"> caz, la oricare din (sub)criteriile din Anexele 4.1.3 a-f, duce la ob</t>
    </r>
    <r>
      <rPr>
        <b/>
        <sz val="9"/>
        <color rgb="FFFF0000"/>
        <rFont val="Calibri"/>
        <family val="2"/>
        <charset val="238"/>
      </rPr>
      <t>ț</t>
    </r>
    <r>
      <rPr>
        <b/>
        <i/>
        <sz val="9"/>
        <color rgb="FFFF0000"/>
        <rFont val="Trebuchet MS"/>
        <family val="2"/>
        <charset val="238"/>
      </rPr>
      <t xml:space="preserve">inerea unui punctaj de 0 puncte la subcriteriile 5.2.a </t>
    </r>
    <r>
      <rPr>
        <b/>
        <sz val="9"/>
        <color rgb="FFFF0000"/>
        <rFont val="Calibri"/>
        <family val="2"/>
        <charset val="238"/>
      </rPr>
      <t>ș</t>
    </r>
    <r>
      <rPr>
        <b/>
        <i/>
        <sz val="9"/>
        <color rgb="FFFF0000"/>
        <rFont val="Trebuchet MS"/>
        <family val="2"/>
        <charset val="238"/>
      </rPr>
      <t xml:space="preserve">i 5.2.b  Ȋn caz că se obțin 0 puncte la subcriteriile 5.2.a, 5.2.b </t>
    </r>
    <r>
      <rPr>
        <b/>
        <sz val="9"/>
        <color rgb="FFFF0000"/>
        <rFont val="Calibri"/>
        <family val="2"/>
        <charset val="238"/>
      </rPr>
      <t>ș</t>
    </r>
    <r>
      <rPr>
        <b/>
        <i/>
        <sz val="9"/>
        <color rgb="FFFF0000"/>
        <rFont val="Trebuchet MS"/>
        <family val="2"/>
        <charset val="238"/>
      </rPr>
      <t xml:space="preserve">i la oricare din ipotezele 5.2.c, proiectul este respins.                                                                                </t>
    </r>
  </si>
  <si>
    <t>5.4.b Ȋn cazul proiectelor de investiții ce prevăd furnizare de echipamente și/sau mijloace de transport</t>
  </si>
  <si>
    <t>Apelul de proiecte cu numărul POR/2017/3/3.2/1/SUERD</t>
  </si>
  <si>
    <r>
      <t>a. Ȋn cadrul proiectului este justificat</t>
    </r>
    <r>
      <rPr>
        <sz val="9"/>
        <color rgb="FFFF0000"/>
        <rFont val="Calibri"/>
        <family val="2"/>
        <charset val="238"/>
      </rPr>
      <t>ă</t>
    </r>
    <r>
      <rPr>
        <sz val="9"/>
        <color rgb="FFFF0000"/>
        <rFont val="Trebuchet MS"/>
        <family val="2"/>
        <charset val="238"/>
      </rPr>
      <t xml:space="preserve"> contribu</t>
    </r>
    <r>
      <rPr>
        <sz val="9"/>
        <color rgb="FFFF0000"/>
        <rFont val="Calibri"/>
        <family val="2"/>
        <charset val="238"/>
      </rPr>
      <t>ț</t>
    </r>
    <r>
      <rPr>
        <sz val="9"/>
        <color rgb="FFFF0000"/>
        <rFont val="Trebuchet MS"/>
        <family val="2"/>
        <charset val="238"/>
      </rPr>
      <t>ia fiec</t>
    </r>
    <r>
      <rPr>
        <sz val="9"/>
        <color rgb="FFFF0000"/>
        <rFont val="Calibri"/>
        <family val="2"/>
        <charset val="238"/>
      </rPr>
      <t>ă</t>
    </r>
    <r>
      <rPr>
        <sz val="9"/>
        <color rgb="FFFF0000"/>
        <rFont val="Trebuchet MS"/>
        <family val="2"/>
        <charset val="238"/>
      </rPr>
      <t>rei activit</t>
    </r>
    <r>
      <rPr>
        <sz val="9"/>
        <color rgb="FFFF0000"/>
        <rFont val="Calibri"/>
        <family val="2"/>
        <charset val="238"/>
      </rPr>
      <t>ăț</t>
    </r>
    <r>
      <rPr>
        <sz val="9"/>
        <color rgb="FFFF0000"/>
        <rFont val="Trebuchet MS"/>
        <family val="2"/>
        <charset val="238"/>
      </rPr>
      <t xml:space="preserve">i la </t>
    </r>
    <r>
      <rPr>
        <sz val="9"/>
        <color rgb="FFFF0000"/>
        <rFont val="Calibri"/>
        <family val="2"/>
        <charset val="238"/>
      </rPr>
      <t>î</t>
    </r>
    <r>
      <rPr>
        <sz val="9"/>
        <color rgb="FFFF0000"/>
        <rFont val="Trebuchet MS"/>
        <family val="2"/>
        <charset val="238"/>
      </rPr>
      <t>mbun</t>
    </r>
    <r>
      <rPr>
        <sz val="9"/>
        <color rgb="FFFF0000"/>
        <rFont val="Calibri"/>
        <family val="2"/>
        <charset val="238"/>
      </rPr>
      <t>ă</t>
    </r>
    <r>
      <rPr>
        <sz val="9"/>
        <color rgb="FFFF0000"/>
        <rFont val="Trebuchet MS"/>
        <family val="2"/>
        <charset val="238"/>
      </rPr>
      <t>t</t>
    </r>
    <r>
      <rPr>
        <sz val="9"/>
        <color rgb="FFFF0000"/>
        <rFont val="Calibri"/>
        <family val="2"/>
        <charset val="238"/>
      </rPr>
      <t>ăț</t>
    </r>
    <r>
      <rPr>
        <sz val="9"/>
        <color rgb="FFFF0000"/>
        <rFont val="Trebuchet MS"/>
        <family val="2"/>
        <charset val="238"/>
      </rPr>
      <t xml:space="preserve">irea transportului public/modurilor nemotorizate de transport </t>
    </r>
    <r>
      <rPr>
        <sz val="9"/>
        <color rgb="FFFF0000"/>
        <rFont val="Calibri"/>
        <family val="2"/>
        <charset val="238"/>
      </rPr>
      <t>ș</t>
    </r>
    <r>
      <rPr>
        <sz val="9"/>
        <color rgb="FFFF0000"/>
        <rFont val="Trebuchet MS"/>
        <family val="2"/>
        <charset val="238"/>
      </rPr>
      <t>i la reducerea emisiilor de CO2 din transport. Complementaritatea activităţilor proiectului este justificată şi asigură atingerea obiectivelor de  îmbunătățire a transportului public/modurilor nemotorizate de transport și de reducere a emisiilor de CO2 din transport</t>
    </r>
  </si>
  <si>
    <r>
      <t xml:space="preserve">Modalitatea de punctare: Se pot acorda punctaje intermediare pentru fiecare ipoteză </t>
    </r>
    <r>
      <rPr>
        <b/>
        <sz val="9"/>
        <rFont val="Calibri"/>
        <family val="2"/>
        <charset val="238"/>
      </rPr>
      <t>î</t>
    </r>
    <r>
      <rPr>
        <b/>
        <i/>
        <sz val="9"/>
        <rFont val="Trebuchet MS"/>
        <family val="2"/>
        <charset val="238"/>
      </rPr>
      <t>n func</t>
    </r>
    <r>
      <rPr>
        <b/>
        <sz val="9"/>
        <rFont val="Calibri"/>
        <family val="2"/>
        <charset val="238"/>
      </rPr>
      <t>ț</t>
    </r>
    <r>
      <rPr>
        <b/>
        <i/>
        <sz val="9"/>
        <rFont val="Trebuchet MS"/>
        <family val="2"/>
        <charset val="238"/>
      </rPr>
      <t>ie de contribu</t>
    </r>
    <r>
      <rPr>
        <b/>
        <sz val="9"/>
        <rFont val="Calibri"/>
        <family val="2"/>
        <charset val="238"/>
      </rPr>
      <t>ț</t>
    </r>
    <r>
      <rPr>
        <b/>
        <i/>
        <sz val="9"/>
        <rFont val="Trebuchet MS"/>
        <family val="2"/>
        <charset val="238"/>
      </rPr>
      <t xml:space="preserve">ia la atingerea criteriului. Punctajul este cumulativ.  </t>
    </r>
    <r>
      <rPr>
        <b/>
        <i/>
        <sz val="9"/>
        <color rgb="FFFF0000"/>
        <rFont val="Trebuchet MS"/>
        <family val="2"/>
        <charset val="238"/>
      </rPr>
      <t xml:space="preserve">Ȋn caz că se obțin 0 puncte la ipotezele a </t>
    </r>
    <r>
      <rPr>
        <b/>
        <sz val="9"/>
        <color rgb="FFFF0000"/>
        <rFont val="Calibri"/>
        <family val="2"/>
        <charset val="238"/>
      </rPr>
      <t>ș</t>
    </r>
    <r>
      <rPr>
        <b/>
        <i/>
        <sz val="9"/>
        <color rgb="FFFF0000"/>
        <rFont val="Trebuchet MS"/>
        <family val="2"/>
        <charset val="238"/>
      </rPr>
      <t xml:space="preserve">i/sau b, proiectul este respins.                                                                                                                                            </t>
    </r>
    <r>
      <rPr>
        <b/>
        <i/>
        <sz val="9"/>
        <rFont val="Trebuchet MS"/>
        <family val="2"/>
        <charset val="238"/>
      </rPr>
      <t>Observaţie: Referitor la opţiunea a), în caz că pentru o activitate nu este justificată contribuţia la îmbunătățirea transportului public/modurilor nemotorizate de transport și la reducerea emisiilor de CO2 din transport, aceasta devine ne-eligibilă.</t>
    </r>
  </si>
  <si>
    <r>
      <t>b.  Ȋn cadrul ariei de studiu a proiectului sunt implementate măsuri operaționale eficace privind politica parc</t>
    </r>
    <r>
      <rPr>
        <sz val="9"/>
        <color rgb="FFFF0000"/>
        <rFont val="Calibri"/>
        <family val="2"/>
        <charset val="238"/>
      </rPr>
      <t>ă</t>
    </r>
    <r>
      <rPr>
        <sz val="9"/>
        <color rgb="FFFF0000"/>
        <rFont val="Trebuchet MS"/>
        <family val="2"/>
        <charset val="238"/>
      </rPr>
      <t>rilor, din care minimum eliminarea parcărilor neregulamentare</t>
    </r>
  </si>
  <si>
    <t xml:space="preserve"> b. Este justificat caracterul integrat al cererii de finanţare cu alte proiecte finanţabile din Obiectivul specific 3.2 al POR 2014-2020 sau din alte surse de finanţare, privind îmbunătăţirea transportului public/modurilor nemotorizate de transport</t>
  </si>
  <si>
    <r>
      <t>d. Este argumentat</t>
    </r>
    <r>
      <rPr>
        <sz val="9"/>
        <rFont val="Calibri"/>
        <family val="2"/>
        <charset val="238"/>
      </rPr>
      <t>ă</t>
    </r>
    <r>
      <rPr>
        <sz val="9"/>
        <rFont val="Trebuchet MS"/>
        <family val="2"/>
        <charset val="238"/>
      </rPr>
      <t xml:space="preserve"> </t>
    </r>
    <r>
      <rPr>
        <sz val="9"/>
        <rFont val="Calibri"/>
        <family val="2"/>
        <charset val="238"/>
      </rPr>
      <t>î</t>
    </r>
    <r>
      <rPr>
        <sz val="9"/>
        <rFont val="Trebuchet MS"/>
        <family val="2"/>
        <charset val="238"/>
      </rPr>
      <t>n Cererea de finan</t>
    </r>
    <r>
      <rPr>
        <sz val="9"/>
        <rFont val="Calibri"/>
        <family val="2"/>
        <charset val="238"/>
      </rPr>
      <t>ţ</t>
    </r>
    <r>
      <rPr>
        <sz val="9"/>
        <rFont val="Trebuchet MS"/>
        <family val="2"/>
        <charset val="238"/>
      </rPr>
      <t xml:space="preserve">are concordanța proiectului cu alte documente stategice relevante (cu PDR – urile, strategii de dezvoltare locală etc.) </t>
    </r>
  </si>
  <si>
    <r>
      <t>c. Extinderea ariei de studiu a proiectului este justificat</t>
    </r>
    <r>
      <rPr>
        <sz val="9"/>
        <color rgb="FFFF0000"/>
        <rFont val="Calibri"/>
        <family val="2"/>
        <charset val="238"/>
      </rPr>
      <t>ă</t>
    </r>
    <r>
      <rPr>
        <sz val="9"/>
        <color rgb="FFFF0000"/>
        <rFont val="Trebuchet MS"/>
        <family val="2"/>
        <charset val="238"/>
      </rPr>
      <t xml:space="preserve"> din punct de vedere al surprinderii impactului proiectului asupra transportului. Datele colectate despre trafic </t>
    </r>
    <r>
      <rPr>
        <sz val="9"/>
        <color rgb="FFFF0000"/>
        <rFont val="Calibri"/>
        <family val="2"/>
        <charset val="238"/>
      </rPr>
      <t>ș</t>
    </r>
    <r>
      <rPr>
        <sz val="9"/>
        <color rgb="FFFF0000"/>
        <rFont val="Trebuchet MS"/>
        <family val="2"/>
        <charset val="238"/>
      </rPr>
      <t>i metodele de colectare privind situația existentă în aria de studiu sunt adecvate obiectivului proiectului și sunt suficiente. Prognozele din studiul de trafic pentru aria de studiu a proiectului sunt corelate cu tendințele generale/evoluțiile/prognozele din P.M.U.D. și sunt realiste.Studiul de trafic îşi bazează prognozele de trafic ale scenariului „cu proiect” pe măsurile/activităţile propuse a fi realizate prin proiect sau, după caz, proiecte complementare.</t>
    </r>
  </si>
  <si>
    <r>
      <t xml:space="preserve">d. Datele colectate </t>
    </r>
    <r>
      <rPr>
        <sz val="9"/>
        <color rgb="FFFF0000"/>
        <rFont val="Calibri"/>
        <family val="2"/>
        <charset val="238"/>
      </rPr>
      <t>ș</t>
    </r>
    <r>
      <rPr>
        <sz val="9"/>
        <color rgb="FFFF0000"/>
        <rFont val="Trebuchet MS"/>
        <family val="2"/>
        <charset val="238"/>
      </rPr>
      <t xml:space="preserve">i prognozate despre transport din Studiul de trafic sunt preluate corect </t>
    </r>
    <r>
      <rPr>
        <sz val="9"/>
        <color rgb="FFFF0000"/>
        <rFont val="Calibri"/>
        <family val="2"/>
        <charset val="238"/>
      </rPr>
      <t>ș</t>
    </r>
    <r>
      <rPr>
        <sz val="9"/>
        <color rgb="FFFF0000"/>
        <rFont val="Trebuchet MS"/>
        <family val="2"/>
        <charset val="238"/>
      </rPr>
      <t>i justificat în cadrul I</t>
    </r>
    <r>
      <rPr>
        <i/>
        <sz val="9"/>
        <color rgb="FFFF0000"/>
        <rFont val="Trebuchet MS"/>
        <family val="2"/>
        <charset val="238"/>
      </rPr>
      <t>nstrumentului pentru calcularea emisiilor de GES din sectorul transporturilor</t>
    </r>
    <r>
      <rPr>
        <sz val="9"/>
        <color rgb="FFFF0000"/>
        <rFont val="Trebuchet MS"/>
        <family val="2"/>
        <charset val="238"/>
      </rPr>
      <t xml:space="preserve"> (una din cele două metode propuse) SAU </t>
    </r>
    <r>
      <rPr>
        <sz val="9"/>
        <color rgb="FFFF0000"/>
        <rFont val="Calibri"/>
        <family val="2"/>
        <charset val="238"/>
      </rPr>
      <t>î</t>
    </r>
    <r>
      <rPr>
        <sz val="9"/>
        <color rgb="FFFF0000"/>
        <rFont val="Trebuchet MS"/>
        <family val="2"/>
        <charset val="238"/>
      </rPr>
      <t xml:space="preserve">n </t>
    </r>
    <r>
      <rPr>
        <b/>
        <i/>
        <sz val="9"/>
        <color rgb="FFFF0000"/>
        <rFont val="Trebuchet MS"/>
        <family val="2"/>
        <charset val="238"/>
      </rPr>
      <t>modulul de calculare a emisii GES din modelul de transport multimodal (extrase din model)</t>
    </r>
    <r>
      <rPr>
        <sz val="9"/>
        <color rgb="FFFF0000"/>
        <rFont val="Trebuchet MS"/>
        <family val="2"/>
        <charset val="238"/>
      </rPr>
      <t xml:space="preserve">precum </t>
    </r>
    <r>
      <rPr>
        <sz val="9"/>
        <color rgb="FFFF0000"/>
        <rFont val="Calibri"/>
        <family val="2"/>
        <charset val="238"/>
      </rPr>
      <t>ș</t>
    </r>
    <r>
      <rPr>
        <sz val="9"/>
        <color rgb="FFFF0000"/>
        <rFont val="Trebuchet MS"/>
        <family val="2"/>
        <charset val="238"/>
      </rPr>
      <t xml:space="preserve">i </t>
    </r>
    <r>
      <rPr>
        <sz val="9"/>
        <color rgb="FFFF0000"/>
        <rFont val="Calibri"/>
        <family val="2"/>
        <charset val="238"/>
      </rPr>
      <t>î</t>
    </r>
    <r>
      <rPr>
        <sz val="9"/>
        <color rgb="FFFF0000"/>
        <rFont val="Trebuchet MS"/>
        <family val="2"/>
        <charset val="238"/>
      </rPr>
      <t xml:space="preserve">n </t>
    </r>
    <r>
      <rPr>
        <i/>
        <sz val="9"/>
        <color rgb="FFFF0000"/>
        <rFont val="Trebuchet MS"/>
        <family val="2"/>
        <charset val="238"/>
      </rPr>
      <t>Anexa la aceste calcule - Descrierea datelor de intrare, datelor de ieşire şi a parametrilor de calcul</t>
    </r>
    <r>
      <rPr>
        <sz val="9"/>
        <color rgb="FFFF0000"/>
        <rFont val="Trebuchet MS"/>
        <family val="2"/>
        <charset val="238"/>
      </rPr>
      <t xml:space="preserve">. Eventualele ajustări efectuate de beneficiar în cadrul foilor de calcul ale Anexei - </t>
    </r>
    <r>
      <rPr>
        <i/>
        <sz val="9"/>
        <color rgb="FFFF0000"/>
        <rFont val="Trebuchet MS"/>
        <family val="2"/>
        <charset val="238"/>
      </rPr>
      <t>Instrument pentru calcularea emisiilor de GES din sectorul transporturilor</t>
    </r>
    <r>
      <rPr>
        <sz val="9"/>
        <color rgb="FFFF0000"/>
        <rFont val="Trebuchet MS"/>
        <family val="2"/>
        <charset val="238"/>
      </rPr>
      <t xml:space="preserve"> sunt justificate şi corect introduse în calcule.</t>
    </r>
  </si>
  <si>
    <r>
      <t xml:space="preserve">a. Cheltuielile au fost corect încadrate în categoria celor eligibile și neeligibile, iar pragurile pentru anumite cheltuieli eligibile au fost respectate conform prevederilor Ghidului specific (respectiv pragurile pentru sub-categoriile 100 şi 181, categoria 14 etc). Cheltuielile au fost încadrate corect în categoriile/sub-categoriile de cheltuieli din Cererea de finanțare MySMIS. A fost stabilit în mod corect încadrarea proiectului într-unul din indicatorii 1S11 şi 1S12. TVA aferenta cheltuielilor eligibile a fost corect </t>
    </r>
    <r>
      <rPr>
        <sz val="9"/>
        <color rgb="FFFF0000"/>
        <rFont val="Calibri"/>
        <family val="2"/>
        <charset val="238"/>
      </rPr>
      <t>î</t>
    </r>
    <r>
      <rPr>
        <sz val="9"/>
        <color rgb="FFFF0000"/>
        <rFont val="Trebuchet MS"/>
        <family val="2"/>
        <charset val="238"/>
      </rPr>
      <t>ncadrat</t>
    </r>
    <r>
      <rPr>
        <sz val="9"/>
        <color rgb="FFFF0000"/>
        <rFont val="Calibri"/>
        <family val="2"/>
        <charset val="238"/>
      </rPr>
      <t>ă</t>
    </r>
    <r>
      <rPr>
        <sz val="9"/>
        <color rgb="FFFF0000"/>
        <rFont val="Trebuchet MS"/>
        <family val="2"/>
        <charset val="238"/>
      </rPr>
      <t xml:space="preserve"> </t>
    </r>
    <r>
      <rPr>
        <sz val="9"/>
        <color rgb="FFFF0000"/>
        <rFont val="Calibri"/>
        <family val="2"/>
        <charset val="238"/>
      </rPr>
      <t>î</t>
    </r>
    <r>
      <rPr>
        <sz val="9"/>
        <color rgb="FFFF0000"/>
        <rFont val="Trebuchet MS"/>
        <family val="2"/>
        <charset val="238"/>
      </rPr>
      <t>n categoria cheltuielilor eligibile/neeligibile.</t>
    </r>
  </si>
  <si>
    <t>c. Bugetul este complet şi corelat cu activitățile prevăzute, cu rezultatele anticipate, cu planificarea achiziţiilor publice, cu raportul privind stadiul fizic al investiției, dacă e cazul. Dacă este cazul, calculul privind stabilirea valorii finanțării nerambursabile ce poate fi acordată din fonduri ESI pentru proiectele generatoare de venituri nete actualizate este corect (Modelul D) şi este corelat cu bugetul proiectului.</t>
  </si>
  <si>
    <t>b. Au fost depuse documente de proprietate publică/privată pentru întreaga suprafaţă a obiectelor de investiţie ale proiectului/mijloacelor de transport/bunurilor la momentul depunerii cererii de finanţare</t>
  </si>
  <si>
    <r>
      <rPr>
        <b/>
        <sz val="10"/>
        <color theme="1"/>
        <rFont val="Trebuchet MS"/>
        <family val="2"/>
        <charset val="238"/>
      </rPr>
      <t xml:space="preserve">Atenție! </t>
    </r>
    <r>
      <rPr>
        <sz val="10"/>
        <color theme="1"/>
        <rFont val="Trebuchet MS"/>
        <family val="2"/>
        <charset val="238"/>
      </rPr>
      <t xml:space="preserve"> În cazul în care un proiect va fi punctat </t>
    </r>
    <r>
      <rPr>
        <b/>
        <sz val="10"/>
        <color theme="1"/>
        <rFont val="Trebuchet MS"/>
        <family val="2"/>
        <charset val="238"/>
      </rPr>
      <t>cu mai puțin de 60 de puncte (punctaj minim),</t>
    </r>
    <r>
      <rPr>
        <sz val="10"/>
        <color theme="1"/>
        <rFont val="Trebuchet MS"/>
        <family val="2"/>
        <charset val="238"/>
      </rPr>
      <t xml:space="preserve"> cererea de finanțare va fi respinsă.                          </t>
    </r>
    <r>
      <rPr>
        <b/>
        <sz val="10"/>
        <color theme="1"/>
        <rFont val="Trebuchet MS"/>
        <family val="2"/>
        <charset val="238"/>
      </rPr>
      <t>Notarea cu 0 puncte a următoarelor criterii/subcriterii/optiuni/ipoteze duce la respingerea proiectului (marcate cu Font color ro</t>
    </r>
    <r>
      <rPr>
        <b/>
        <sz val="10"/>
        <color theme="1"/>
        <rFont val="Calibri"/>
        <family val="2"/>
        <charset val="238"/>
      </rPr>
      <t>ș</t>
    </r>
    <r>
      <rPr>
        <b/>
        <sz val="10"/>
        <color theme="1"/>
        <rFont val="Trebuchet MS"/>
        <family val="2"/>
        <charset val="238"/>
      </rPr>
      <t>u): subcriteriul 1.1 - opțiunea c,  subcriteriul 1.2 - opțiunea c,  subcriteriul 1.5 - op</t>
    </r>
    <r>
      <rPr>
        <b/>
        <sz val="10"/>
        <color theme="1"/>
        <rFont val="Calibri"/>
        <family val="2"/>
        <charset val="238"/>
      </rPr>
      <t>ț</t>
    </r>
    <r>
      <rPr>
        <b/>
        <sz val="10"/>
        <color theme="1"/>
        <rFont val="Trebuchet MS"/>
        <family val="2"/>
        <charset val="238"/>
      </rPr>
      <t xml:space="preserve">iunile a </t>
    </r>
    <r>
      <rPr>
        <b/>
        <sz val="10"/>
        <color theme="1"/>
        <rFont val="Calibri"/>
        <family val="2"/>
        <charset val="238"/>
      </rPr>
      <t>ș</t>
    </r>
    <r>
      <rPr>
        <b/>
        <sz val="10"/>
        <color theme="1"/>
        <rFont val="Trebuchet MS"/>
        <family val="2"/>
        <charset val="238"/>
      </rPr>
      <t xml:space="preserve">i b,  criteriul 3 - opțiunile a-b,  subcriteriul 5.1 opțiunile a-e, subcriteriul 5.2 - opțiunile a-c,  subcriteriul 5.3 - opțiunile a-d.   </t>
    </r>
    <r>
      <rPr>
        <sz val="10"/>
        <color theme="1"/>
        <rFont val="Trebuchet MS"/>
        <family val="2"/>
        <charset val="238"/>
      </rPr>
      <t xml:space="preserve">                                                                                                         </t>
    </r>
  </si>
  <si>
    <r>
      <t>Reducerea deplas</t>
    </r>
    <r>
      <rPr>
        <b/>
        <sz val="9"/>
        <color rgb="FFFF0000"/>
        <rFont val="Calibri"/>
        <family val="2"/>
        <charset val="238"/>
      </rPr>
      <t>ă</t>
    </r>
    <r>
      <rPr>
        <b/>
        <sz val="9"/>
        <color rgb="FFFF0000"/>
        <rFont val="Trebuchet MS"/>
        <family val="2"/>
        <charset val="238"/>
      </rPr>
      <t>rilor aferente transportului privat cu autoturisme în aria de studiu a proiectului</t>
    </r>
  </si>
  <si>
    <r>
      <t>a. Proiectul determină o reducere a utiliz</t>
    </r>
    <r>
      <rPr>
        <sz val="9"/>
        <rFont val="Calibri"/>
        <family val="2"/>
        <charset val="238"/>
      </rPr>
      <t>ă</t>
    </r>
    <r>
      <rPr>
        <sz val="9"/>
        <rFont val="Trebuchet MS"/>
        <family val="2"/>
        <charset val="238"/>
      </rPr>
      <t>rii transportului privat motorizat în aria de studiu a proiectului ≥ 3%,  fără a genera o creștere a acestuia  în afara ariei de studiu</t>
    </r>
  </si>
  <si>
    <t>b. Proiectul determină o reducere a utilizării transportului privat motorizat în aria de studiu a proiectului &lt;3%, fără a genera o creștere a acestuia  în afara ariei de studiu</t>
  </si>
  <si>
    <r>
      <t>c.  Proiectul NU determin</t>
    </r>
    <r>
      <rPr>
        <sz val="9"/>
        <color rgb="FFFF0000"/>
        <rFont val="Calibri"/>
        <family val="2"/>
        <charset val="238"/>
      </rPr>
      <t>ă</t>
    </r>
    <r>
      <rPr>
        <sz val="9"/>
        <color rgb="FFFF0000"/>
        <rFont val="Trebuchet MS"/>
        <family val="2"/>
        <charset val="238"/>
      </rPr>
      <t xml:space="preserve"> o reducere a utilizării transportului privat motorizat în aria de studiu a proiectului SAU Proiectul generează o creștere a utilizării transportului privat motorizat în afara ariei de studiu</t>
    </r>
  </si>
  <si>
    <r>
      <t xml:space="preserve">5.2.a Studiului de Fezabilitate / Documentaţia de Avizare a Lucrărilor de Intervenţii (după caz) îndeplinește criteriile de conformitate  </t>
    </r>
    <r>
      <rPr>
        <b/>
        <sz val="9"/>
        <color rgb="FFFF0000"/>
        <rFont val="Calibri"/>
        <family val="2"/>
        <charset val="238"/>
      </rPr>
      <t>ș</t>
    </r>
    <r>
      <rPr>
        <b/>
        <sz val="9"/>
        <color rgb="FFFF0000"/>
        <rFont val="Trebuchet MS"/>
        <family val="2"/>
        <charset val="238"/>
      </rPr>
      <t xml:space="preserve">i calitate din Grila  de analiză  a conformităţii şi a calității  Studiului de Fezabilitate / Documentaţiei de Avizare a Lucrărilor de Intervenţii (Anexa 4.1.3.a, c, d, e), stabilite pe baza prevederilor HG nr. 28/2008 sau HG nr. 907/206, după caz. Datele sunt suficiente, corecte şi justificate, iar descrierea investiţiei din SF/DALI corespunde cu descrierile din formularul cererii de finanţare şi anexele la acestea.  
</t>
    </r>
  </si>
  <si>
    <t xml:space="preserve">5.2.b Proiectul Tehnic îndeplinește criteriile de conformitate  și calitate din Grila  de analiză  a conformității şi a calității  Proiectului tehnic (Anexa 4.1.3.b, f), stabilite pe baza prevederilor Ordinului nr. 863/2008 sau ale HG nr. 907/206, după caz. Datele sunt suficiente, corecte şi justificate, iar descrierea investiţiei din Proiectul tehnic corespunde cu descrierile din formularul cererii de finanţare şi anexele la acestea. </t>
  </si>
  <si>
    <t xml:space="preserve">1.Situația existentă relevantă pentru investițiile propuse prin proiect este detaliată și completă. Problemele/nevoile specifice cărora le va răspunde proiectul sunt identificate și detaliate, iar necesitatea şi oportunitatea promovării investițiilor sunt justificate. Scenariile tehnico-economice prin care obiectivele proiectului de investiţii pot fi atinse sunt detaliate. Este prezentată o comparaţie cu cel puţin o altă soluţie alternativă (inclusiv din punct de vedere al tehnologiei) pentru problema identificată. Sunt descrise avantajele soluţiei recomandate. Este prezentată descrierea  funcţională şi tehnologică, după caz, a soluției recomandate. </t>
  </si>
  <si>
    <t xml:space="preserve">2. Sunt prezentate caracteristicile și specificaţiile tehnice minime ale mijloacelor de transport/echipamentelor ce urmează a fi achiziţionate/modernizate, pre ținând seama și de constrângerile tehnice/operaționale ale infrastructurii/sistemelor existente. Numărul și capacitatea mijloacelor de transport achiziţionate  şi a echipamentelor sunt justificate. Descrierea investiţiei din Studiul de oportunitate corespunde cu descrierile din Cererea de finanțare. </t>
  </si>
  <si>
    <t>a. Solicitantul a depus contractul de delegare a gestiunii serviciului de transport public local de călători/hotărârea de dare în administrare a furnizării/prestării serviciului de transport public ce respectă cerinţele cu privire la respectarea Regulamentului (CE) nr. 1370/2007* şi avizele solicitate aplicabile, după caz</t>
  </si>
  <si>
    <t xml:space="preserve">c.Resursele materiale şi umane (echipa de proiect) sunt clar definite şi sunt adecvate pentru implementarea proiectului. Echipa de proiect propusă are experienţa, competenţele profesionale şi calificările necesare pentru domeniul în care se încadrează proiectul. In cadrul instituţiei există proceduri de verificare/ supervizare a activităţii echipei de proiect. </t>
  </si>
  <si>
    <t>a. Dovezile lansării achiziţiei de furnizare de echipamente și/sau mijloace de transport sunt anexate SAU Contracte de furnizare semnate după 01.01.2014</t>
  </si>
  <si>
    <r>
      <t xml:space="preserve">Modalitatea de punctare: Punctarea subcriteriului 5.4 se poate face prin selectarea unei singure opțiuni (5.4.a/5.4.b) și a punctajului aferent acesteia sau prin selectarea ambelor opțiuni (5.4.a și 5.4.b) </t>
    </r>
    <r>
      <rPr>
        <b/>
        <sz val="9"/>
        <rFont val="Calibri"/>
        <family val="2"/>
        <charset val="238"/>
      </rPr>
      <t>ș</t>
    </r>
    <r>
      <rPr>
        <b/>
        <i/>
        <sz val="9"/>
        <rFont val="Trebuchet MS"/>
        <family val="2"/>
        <charset val="238"/>
      </rPr>
      <t>i cumularea punctajelor înjumătăţite. Pentru opțiunea 5.4.a se va selecta o singură ipoteză (a./b./c.).  În situaţia în care Cererea de finanţare conţine mai multe documentaţii tehnico-economice, din care doar pentru unele solicitantul a prezentat PT/Dovezile lansării achiziţiei publice de lucr</t>
    </r>
    <r>
      <rPr>
        <b/>
        <sz val="9"/>
        <rFont val="Calibri"/>
        <family val="2"/>
        <charset val="238"/>
      </rPr>
      <t>ă</t>
    </r>
    <r>
      <rPr>
        <b/>
        <i/>
        <sz val="9"/>
        <rFont val="Trebuchet MS"/>
        <family val="2"/>
        <charset val="238"/>
      </rPr>
      <t xml:space="preserve">ri/Contract de lucrări, atunci pentru ipotezele opţiunii 5.4.a se pot acorda punctaje intermediare. Punctaj intermediar se poate acorda şi pentru ipoteza 5.4.b, în situaţia în care Cererea de finanţare cuprinde mai multe achiziţii de echipamente și/sau mijloace de transport, din care doar pentru unele se depune dovada lansării achiziţiei/Contracte de furnizare semnate după 01.01.2014. </t>
    </r>
    <r>
      <rPr>
        <b/>
        <sz val="9"/>
        <rFont val="Calibri"/>
        <family val="2"/>
        <charset val="238"/>
      </rPr>
      <t>Ȋ</t>
    </r>
    <r>
      <rPr>
        <b/>
        <i/>
        <sz val="9"/>
        <rFont val="Trebuchet MS"/>
        <family val="2"/>
        <charset val="238"/>
      </rPr>
      <t>n cazul proiectelor care conţin atât lucrări de construcţii, cât şi furnizare echipamente și/sau mijloace de transport, opţiunile 5.24a/5.4.b, vor fi punctate cu maximum 3 puncte, astfel încât, cumulat, să nu se depăşească cele 6 puncte maxime aferente subcriteriului 5.4., iar ipotezele aferente opţiunii 5.4.a vor avea punctajul înjumătăţit.</t>
    </r>
  </si>
  <si>
    <r>
      <t>Sustenabilitatea operațională a investi</t>
    </r>
    <r>
      <rPr>
        <b/>
        <sz val="9"/>
        <rFont val="Calibri"/>
        <family val="2"/>
        <charset val="238"/>
      </rPr>
      <t>ţ</t>
    </r>
    <r>
      <rPr>
        <b/>
        <sz val="9"/>
        <rFont val="Trebuchet MS"/>
        <family val="2"/>
        <charset val="238"/>
      </rPr>
      <t>iei</t>
    </r>
  </si>
  <si>
    <t xml:space="preserve">Modalitatea de punctare: Modalitatea de punctare: Se pot acorda punctaje intermediare pentru fiecare ipoteză. Punctajul este cumulativ.  </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</si>
</sst>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238"/>
      <scheme val="minor"/>
    </font>
    <font>
      <sz val="9"/>
      <color theme="1"/>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11"/>
      <color theme="1"/>
      <name val="Trebuchet MS"/>
      <family val="2"/>
      <charset val="238"/>
    </font>
    <font>
      <sz val="11"/>
      <name val="Trebuchet MS"/>
      <family val="2"/>
      <charset val="238"/>
    </font>
    <font>
      <b/>
      <sz val="11"/>
      <color theme="1"/>
      <name val="Trebuchet MS"/>
      <family val="2"/>
      <charset val="238"/>
    </font>
    <font>
      <i/>
      <sz val="11"/>
      <color theme="1"/>
      <name val="Trebuchet MS"/>
      <family val="2"/>
      <charset val="238"/>
    </font>
    <font>
      <sz val="11"/>
      <color rgb="FF00B050"/>
      <name val="Calibri"/>
      <family val="2"/>
      <charset val="238"/>
    </font>
    <font>
      <sz val="11"/>
      <color rgb="FF00B050"/>
      <name val="Times New Roman"/>
      <family val="1"/>
      <charset val="238"/>
    </font>
    <font>
      <sz val="9"/>
      <name val="Trebuchet MS"/>
      <family val="2"/>
      <charset val="238"/>
    </font>
    <font>
      <sz val="9"/>
      <color rgb="FFFF0000"/>
      <name val="Trebuchet MS"/>
      <family val="2"/>
      <charset val="238"/>
    </font>
    <font>
      <b/>
      <sz val="9"/>
      <name val="Trebuchet MS"/>
      <family val="2"/>
      <charset val="238"/>
    </font>
    <font>
      <b/>
      <sz val="9"/>
      <color rgb="FF333333"/>
      <name val="Trebuchet MS"/>
      <family val="2"/>
      <charset val="238"/>
    </font>
    <font>
      <b/>
      <sz val="9"/>
      <color theme="1"/>
      <name val="Trebuchet MS"/>
      <family val="2"/>
      <charset val="238"/>
    </font>
    <font>
      <b/>
      <sz val="9"/>
      <color rgb="FFFF0000"/>
      <name val="Trebuchet MS"/>
      <family val="2"/>
      <charset val="238"/>
    </font>
    <font>
      <i/>
      <sz val="9"/>
      <name val="Trebuchet MS"/>
      <family val="2"/>
      <charset val="238"/>
    </font>
    <font>
      <b/>
      <i/>
      <sz val="9"/>
      <name val="Trebuchet MS"/>
      <family val="2"/>
      <charset val="238"/>
    </font>
    <font>
      <i/>
      <sz val="9"/>
      <color theme="1"/>
      <name val="Trebuchet MS"/>
      <family val="2"/>
      <charset val="238"/>
    </font>
    <font>
      <sz val="9"/>
      <name val="Calibri"/>
      <family val="2"/>
      <charset val="238"/>
    </font>
    <font>
      <b/>
      <i/>
      <sz val="9"/>
      <color rgb="FFFF0000"/>
      <name val="Trebuchet MS"/>
      <family val="2"/>
      <charset val="238"/>
    </font>
    <font>
      <b/>
      <sz val="9"/>
      <name val="Calibri"/>
      <family val="2"/>
      <charset val="238"/>
    </font>
    <font>
      <b/>
      <i/>
      <sz val="9"/>
      <name val="Calibri"/>
      <family val="2"/>
      <charset val="238"/>
    </font>
    <font>
      <sz val="9"/>
      <color rgb="FFFF0000"/>
      <name val="Calibri"/>
      <family val="2"/>
      <charset val="238"/>
    </font>
    <font>
      <b/>
      <i/>
      <sz val="9"/>
      <color rgb="FFFF0000"/>
      <name val="Calibri"/>
      <family val="2"/>
      <charset val="238"/>
    </font>
    <font>
      <b/>
      <sz val="9"/>
      <color rgb="FFFF0000"/>
      <name val="Calibri"/>
      <family val="2"/>
      <charset val="238"/>
    </font>
    <font>
      <i/>
      <sz val="9"/>
      <color rgb="FFFF0000"/>
      <name val="Trebuchet MS"/>
      <family val="2"/>
      <charset val="238"/>
    </font>
    <font>
      <b/>
      <sz val="10"/>
      <color theme="1"/>
      <name val="Trebuchet MS"/>
      <family val="2"/>
      <charset val="238"/>
    </font>
    <font>
      <sz val="10"/>
      <color theme="1"/>
      <name val="Trebuchet MS"/>
      <family val="2"/>
      <charset val="238"/>
    </font>
    <font>
      <b/>
      <sz val="10"/>
      <color theme="1"/>
      <name val="Calibri"/>
      <family val="2"/>
      <charset val="238"/>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7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rgb="FF000000"/>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right/>
      <top style="medium">
        <color indexed="64"/>
      </top>
      <bottom style="medium">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style="medium">
        <color indexed="64"/>
      </left>
      <right/>
      <top style="medium">
        <color rgb="FF000000"/>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style="thin">
        <color auto="1"/>
      </left>
      <right/>
      <top/>
      <bottom style="medium">
        <color indexed="64"/>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indexed="64"/>
      </left>
      <right/>
      <top/>
      <bottom style="thin">
        <color indexed="64"/>
      </bottom>
      <diagonal/>
    </border>
    <border>
      <left/>
      <right/>
      <top style="thin">
        <color auto="1"/>
      </top>
      <bottom style="thin">
        <color auto="1"/>
      </bottom>
      <diagonal/>
    </border>
    <border>
      <left/>
      <right/>
      <top/>
      <bottom style="thin">
        <color auto="1"/>
      </bottom>
      <diagonal/>
    </border>
    <border>
      <left/>
      <right style="thin">
        <color indexed="64"/>
      </right>
      <top/>
      <bottom style="medium">
        <color indexed="64"/>
      </bottom>
      <diagonal/>
    </border>
    <border>
      <left style="medium">
        <color indexed="64"/>
      </left>
      <right/>
      <top style="medium">
        <color indexed="64"/>
      </top>
      <bottom style="thin">
        <color auto="1"/>
      </bottom>
      <diagonal/>
    </border>
    <border>
      <left style="medium">
        <color indexed="64"/>
      </left>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400">
    <xf numFmtId="0" fontId="0" fillId="0" borderId="0" xfId="0"/>
    <xf numFmtId="0" fontId="0" fillId="0" borderId="0" xfId="0" applyFont="1" applyBorder="1" applyAlignment="1">
      <alignment vertical="top" wrapText="1"/>
    </xf>
    <xf numFmtId="0" fontId="5" fillId="0" borderId="0" xfId="0" applyFont="1"/>
    <xf numFmtId="0" fontId="5" fillId="0" borderId="0" xfId="0" applyFont="1" applyAlignment="1">
      <alignment horizontal="center" vertical="center"/>
    </xf>
    <xf numFmtId="0" fontId="0" fillId="0" borderId="0" xfId="0" applyFont="1" applyBorder="1" applyAlignment="1">
      <alignment horizontal="center" vertical="center" wrapText="1"/>
    </xf>
    <xf numFmtId="2" fontId="5" fillId="0" borderId="0" xfId="0" applyNumberFormat="1" applyFont="1" applyBorder="1" applyAlignment="1">
      <alignment horizontal="center" vertical="center"/>
    </xf>
    <xf numFmtId="0" fontId="5" fillId="0" borderId="0" xfId="0" applyFont="1" applyBorder="1" applyAlignment="1">
      <alignment horizontal="center" vertical="center"/>
    </xf>
    <xf numFmtId="2" fontId="7" fillId="0" borderId="0" xfId="0" applyNumberFormat="1" applyFont="1" applyBorder="1" applyAlignment="1">
      <alignment horizontal="center" vertical="center"/>
    </xf>
    <xf numFmtId="0" fontId="9" fillId="0" borderId="0" xfId="0" applyFont="1" applyAlignment="1">
      <alignment horizontal="justify" vertical="center"/>
    </xf>
    <xf numFmtId="0" fontId="9" fillId="0" borderId="0" xfId="0" applyFont="1" applyAlignment="1">
      <alignment horizontal="left" vertical="center" indent="5"/>
    </xf>
    <xf numFmtId="0" fontId="6" fillId="0" borderId="1" xfId="0" applyFont="1" applyBorder="1" applyAlignment="1">
      <alignment horizontal="left" vertical="center" wrapText="1" indent="2"/>
    </xf>
    <xf numFmtId="0" fontId="5" fillId="0" borderId="0" xfId="0" applyFont="1" applyBorder="1" applyAlignment="1">
      <alignment horizontal="justify" vertical="center" wrapText="1"/>
    </xf>
    <xf numFmtId="0" fontId="5" fillId="0" borderId="0" xfId="0" applyFont="1" applyBorder="1" applyAlignment="1">
      <alignment horizontal="center"/>
    </xf>
    <xf numFmtId="0" fontId="5" fillId="0" borderId="0" xfId="0" applyFont="1" applyBorder="1"/>
    <xf numFmtId="0" fontId="11" fillId="0" borderId="12" xfId="0" applyFont="1" applyBorder="1" applyAlignment="1">
      <alignment horizontal="justify" vertical="center" wrapText="1"/>
    </xf>
    <xf numFmtId="1" fontId="5" fillId="0" borderId="0" xfId="0" applyNumberFormat="1" applyFont="1" applyAlignment="1">
      <alignment horizontal="center" vertical="center"/>
    </xf>
    <xf numFmtId="1" fontId="5" fillId="0" borderId="0" xfId="0" applyNumberFormat="1" applyFont="1" applyBorder="1" applyAlignment="1">
      <alignment horizontal="center"/>
    </xf>
    <xf numFmtId="0" fontId="1" fillId="0" borderId="0" xfId="0" applyFont="1"/>
    <xf numFmtId="0" fontId="13" fillId="3" borderId="12" xfId="0" applyFont="1" applyFill="1" applyBorder="1" applyAlignment="1">
      <alignment horizontal="justify" vertical="center"/>
    </xf>
    <xf numFmtId="0" fontId="1" fillId="0" borderId="0" xfId="0" applyFont="1" applyAlignment="1">
      <alignment horizontal="center" vertical="center"/>
    </xf>
    <xf numFmtId="0" fontId="13" fillId="3" borderId="12" xfId="0" applyFont="1" applyFill="1" applyBorder="1" applyAlignment="1">
      <alignment horizontal="left" vertical="center" wrapText="1"/>
    </xf>
    <xf numFmtId="0" fontId="1" fillId="0" borderId="0" xfId="0" applyFont="1" applyAlignment="1">
      <alignment horizontal="left"/>
    </xf>
    <xf numFmtId="0" fontId="13" fillId="0" borderId="12" xfId="0"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5" fillId="3" borderId="27"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2" borderId="10" xfId="0" applyFont="1" applyFill="1" applyBorder="1" applyAlignment="1">
      <alignment horizontal="justify" vertical="center" wrapText="1"/>
    </xf>
    <xf numFmtId="0" fontId="15" fillId="2" borderId="9" xfId="0" applyFont="1" applyFill="1" applyBorder="1" applyAlignment="1">
      <alignment horizontal="justify" vertical="center" wrapText="1"/>
    </xf>
    <xf numFmtId="0" fontId="15" fillId="2" borderId="11"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15" fillId="3" borderId="30"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1" fillId="0" borderId="12" xfId="0" applyFont="1" applyBorder="1" applyAlignment="1">
      <alignment horizontal="left" vertical="top" wrapText="1" indent="2"/>
    </xf>
    <xf numFmtId="1" fontId="11" fillId="0" borderId="12" xfId="0" applyNumberFormat="1" applyFont="1" applyBorder="1" applyAlignment="1">
      <alignment horizontal="center" vertical="center" wrapText="1"/>
    </xf>
    <xf numFmtId="0" fontId="11" fillId="0" borderId="12" xfId="0" applyFont="1" applyBorder="1" applyAlignment="1">
      <alignment wrapText="1"/>
    </xf>
    <xf numFmtId="0" fontId="11" fillId="0" borderId="12" xfId="0" applyFont="1" applyBorder="1" applyAlignment="1">
      <alignment horizontal="center"/>
    </xf>
    <xf numFmtId="1" fontId="13" fillId="2" borderId="1" xfId="0" applyNumberFormat="1" applyFont="1" applyFill="1" applyBorder="1" applyAlignment="1">
      <alignment horizontal="center" vertical="center" wrapText="1"/>
    </xf>
    <xf numFmtId="1" fontId="13" fillId="2" borderId="18" xfId="0" applyNumberFormat="1" applyFont="1" applyFill="1" applyBorder="1" applyAlignment="1">
      <alignment horizontal="center" vertical="center" wrapText="1"/>
    </xf>
    <xf numFmtId="0" fontId="1" fillId="0" borderId="12" xfId="0" applyFont="1" applyBorder="1" applyAlignment="1">
      <alignment horizontal="center" vertical="center"/>
    </xf>
    <xf numFmtId="0" fontId="13" fillId="2" borderId="1" xfId="0" applyFont="1" applyFill="1" applyBorder="1" applyAlignment="1">
      <alignment horizontal="justify" vertical="center" wrapText="1"/>
    </xf>
    <xf numFmtId="0" fontId="13" fillId="2" borderId="1" xfId="0" applyFont="1" applyFill="1" applyBorder="1" applyAlignment="1">
      <alignment horizontal="left" vertical="top" wrapText="1"/>
    </xf>
    <xf numFmtId="1" fontId="13" fillId="2" borderId="4" xfId="0" applyNumberFormat="1" applyFont="1" applyFill="1" applyBorder="1" applyAlignment="1">
      <alignment horizontal="center" vertical="center" wrapText="1"/>
    </xf>
    <xf numFmtId="2" fontId="16" fillId="2" borderId="4" xfId="0" applyNumberFormat="1" applyFont="1" applyFill="1" applyBorder="1" applyAlignment="1">
      <alignment horizontal="center" vertical="center" wrapText="1"/>
    </xf>
    <xf numFmtId="0" fontId="15" fillId="0" borderId="0" xfId="0" applyFont="1" applyBorder="1" applyAlignment="1">
      <alignment vertical="center" wrapText="1"/>
    </xf>
    <xf numFmtId="2" fontId="16" fillId="2" borderId="18" xfId="0" applyNumberFormat="1" applyFont="1" applyFill="1" applyBorder="1" applyAlignment="1">
      <alignment horizontal="center" vertical="center" wrapText="1"/>
    </xf>
    <xf numFmtId="0" fontId="1" fillId="0" borderId="12" xfId="0" applyFont="1" applyBorder="1" applyAlignment="1">
      <alignment horizontal="center" vertical="center" wrapText="1"/>
    </xf>
    <xf numFmtId="1" fontId="13" fillId="0" borderId="1" xfId="0" applyNumberFormat="1" applyFont="1" applyFill="1" applyBorder="1" applyAlignment="1">
      <alignment horizontal="center" vertical="center" wrapText="1"/>
    </xf>
    <xf numFmtId="1" fontId="13" fillId="2" borderId="17" xfId="0" applyNumberFormat="1" applyFont="1" applyFill="1" applyBorder="1" applyAlignment="1">
      <alignment horizontal="center" vertical="center" wrapText="1"/>
    </xf>
    <xf numFmtId="4" fontId="16" fillId="3" borderId="1" xfId="0" applyNumberFormat="1" applyFont="1" applyFill="1" applyBorder="1" applyAlignment="1">
      <alignment horizontal="center" vertical="center" wrapText="1"/>
    </xf>
    <xf numFmtId="0" fontId="11" fillId="0" borderId="0" xfId="0" applyFont="1" applyBorder="1" applyAlignment="1"/>
    <xf numFmtId="0" fontId="11" fillId="0" borderId="7" xfId="0" applyFont="1" applyBorder="1" applyAlignment="1"/>
    <xf numFmtId="0" fontId="8" fillId="0" borderId="0" xfId="0" applyFont="1" applyBorder="1" applyAlignment="1">
      <alignment wrapText="1"/>
    </xf>
    <xf numFmtId="0" fontId="5" fillId="0" borderId="0" xfId="0" applyFont="1" applyBorder="1" applyAlignment="1">
      <alignment horizontal="center" wrapText="1"/>
    </xf>
    <xf numFmtId="1" fontId="13" fillId="5" borderId="38" xfId="0" applyNumberFormat="1" applyFont="1" applyFill="1" applyBorder="1" applyAlignment="1">
      <alignment horizontal="center" vertical="center" wrapText="1"/>
    </xf>
    <xf numFmtId="49" fontId="13" fillId="0" borderId="16" xfId="0" applyNumberFormat="1" applyFont="1" applyFill="1" applyBorder="1" applyAlignment="1">
      <alignment vertical="center" wrapText="1"/>
    </xf>
    <xf numFmtId="0" fontId="19" fillId="0" borderId="0" xfId="0" applyFont="1" applyBorder="1" applyAlignment="1"/>
    <xf numFmtId="1" fontId="15" fillId="0" borderId="23" xfId="0" applyNumberFormat="1" applyFont="1" applyFill="1" applyBorder="1" applyAlignment="1">
      <alignment horizontal="center" vertical="center" wrapText="1"/>
    </xf>
    <xf numFmtId="1" fontId="15" fillId="0" borderId="18" xfId="0" applyNumberFormat="1" applyFont="1" applyFill="1" applyBorder="1" applyAlignment="1">
      <alignment horizontal="center" vertical="center" wrapText="1"/>
    </xf>
    <xf numFmtId="1" fontId="15" fillId="0" borderId="16"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wrapText="1"/>
    </xf>
    <xf numFmtId="1" fontId="15" fillId="0" borderId="7" xfId="0" applyNumberFormat="1" applyFont="1" applyFill="1" applyBorder="1" applyAlignment="1">
      <alignment horizontal="center" vertical="center" wrapText="1"/>
    </xf>
    <xf numFmtId="1" fontId="15" fillId="0" borderId="19" xfId="0" applyNumberFormat="1" applyFont="1" applyFill="1" applyBorder="1" applyAlignment="1">
      <alignment horizontal="center" vertical="center" wrapText="1"/>
    </xf>
    <xf numFmtId="1" fontId="15" fillId="0" borderId="21" xfId="0" applyNumberFormat="1" applyFont="1" applyFill="1" applyBorder="1" applyAlignment="1">
      <alignment horizontal="center" vertical="center" wrapText="1"/>
    </xf>
    <xf numFmtId="1" fontId="15" fillId="0" borderId="5" xfId="0" applyNumberFormat="1" applyFont="1" applyFill="1" applyBorder="1" applyAlignment="1">
      <alignment horizontal="center" vertical="center" wrapText="1"/>
    </xf>
    <xf numFmtId="0" fontId="1" fillId="0" borderId="0" xfId="0" applyFont="1" applyBorder="1" applyAlignment="1">
      <alignment horizontal="center"/>
    </xf>
    <xf numFmtId="49" fontId="15" fillId="0" borderId="16" xfId="0" applyNumberFormat="1" applyFont="1" applyFill="1" applyBorder="1" applyAlignment="1">
      <alignment horizontal="center" vertical="center" wrapText="1"/>
    </xf>
    <xf numFmtId="0" fontId="1" fillId="0" borderId="0" xfId="0" applyFont="1" applyBorder="1" applyAlignment="1"/>
    <xf numFmtId="0" fontId="17" fillId="0" borderId="0" xfId="0" applyFont="1" applyBorder="1" applyAlignment="1"/>
    <xf numFmtId="1" fontId="1" fillId="0" borderId="12" xfId="0" applyNumberFormat="1" applyFont="1" applyBorder="1" applyAlignment="1">
      <alignment horizontal="center" vertical="center" wrapText="1"/>
    </xf>
    <xf numFmtId="0" fontId="11" fillId="0" borderId="12" xfId="0" applyFont="1" applyBorder="1" applyAlignment="1">
      <alignment horizontal="left" vertical="top" wrapText="1"/>
    </xf>
    <xf numFmtId="0" fontId="11" fillId="0" borderId="12" xfId="0" applyFont="1" applyBorder="1" applyAlignment="1"/>
    <xf numFmtId="1" fontId="15"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0" fontId="1" fillId="0" borderId="0" xfId="0" applyFont="1" applyBorder="1" applyAlignment="1">
      <alignment horizontal="center" vertical="center"/>
    </xf>
    <xf numFmtId="0" fontId="1" fillId="0" borderId="21" xfId="0" applyFont="1" applyBorder="1" applyAlignment="1">
      <alignment horizontal="center" vertical="center"/>
    </xf>
    <xf numFmtId="0" fontId="1" fillId="0" borderId="5" xfId="0" applyFont="1" applyBorder="1" applyAlignment="1">
      <alignment horizontal="center" vertical="center"/>
    </xf>
    <xf numFmtId="1" fontId="15" fillId="0" borderId="12" xfId="0" applyNumberFormat="1" applyFont="1" applyBorder="1" applyAlignment="1">
      <alignment horizontal="center" vertical="center" wrapText="1"/>
    </xf>
    <xf numFmtId="1" fontId="13" fillId="5" borderId="23" xfId="0" applyNumberFormat="1" applyFont="1" applyFill="1" applyBorder="1" applyAlignment="1">
      <alignment horizontal="center" vertical="center" wrapText="1"/>
    </xf>
    <xf numFmtId="2" fontId="16" fillId="5" borderId="18" xfId="0" applyNumberFormat="1" applyFont="1" applyFill="1" applyBorder="1" applyAlignment="1">
      <alignment horizontal="center" vertical="center" wrapText="1"/>
    </xf>
    <xf numFmtId="1" fontId="15" fillId="0" borderId="1" xfId="0" applyNumberFormat="1" applyFont="1" applyBorder="1" applyAlignment="1">
      <alignment horizontal="center" vertical="center" wrapText="1"/>
    </xf>
    <xf numFmtId="4" fontId="12" fillId="5" borderId="1" xfId="0" applyNumberFormat="1" applyFont="1" applyFill="1" applyBorder="1" applyAlignment="1">
      <alignment horizontal="center" vertical="center" wrapText="1"/>
    </xf>
    <xf numFmtId="1" fontId="15" fillId="0" borderId="23" xfId="0" applyNumberFormat="1" applyFont="1" applyBorder="1" applyAlignment="1">
      <alignment horizontal="center" vertical="center" wrapText="1"/>
    </xf>
    <xf numFmtId="1" fontId="15" fillId="0" borderId="57" xfId="0" applyNumberFormat="1" applyFont="1" applyBorder="1" applyAlignment="1">
      <alignment horizontal="center" vertical="center" wrapText="1"/>
    </xf>
    <xf numFmtId="1" fontId="15" fillId="0" borderId="28" xfId="0" applyNumberFormat="1" applyFont="1" applyBorder="1" applyAlignment="1">
      <alignment horizontal="center" vertical="center" wrapText="1"/>
    </xf>
    <xf numFmtId="1" fontId="15" fillId="0" borderId="61"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1" fontId="15" fillId="0" borderId="4" xfId="0" applyNumberFormat="1" applyFont="1" applyBorder="1" applyAlignment="1">
      <alignment horizontal="center" vertical="center" wrapText="1"/>
    </xf>
    <xf numFmtId="1" fontId="15" fillId="0" borderId="21" xfId="0" applyNumberFormat="1" applyFont="1" applyBorder="1" applyAlignment="1">
      <alignment horizontal="center" vertical="center" wrapText="1"/>
    </xf>
    <xf numFmtId="49" fontId="15" fillId="3" borderId="17" xfId="0" applyNumberFormat="1" applyFont="1" applyFill="1" applyBorder="1" applyAlignment="1">
      <alignment horizontal="justify" vertical="center" wrapText="1"/>
    </xf>
    <xf numFmtId="1" fontId="15" fillId="3" borderId="28" xfId="0" applyNumberFormat="1" applyFont="1" applyFill="1" applyBorder="1" applyAlignment="1">
      <alignment horizontal="center" vertical="center" wrapText="1"/>
    </xf>
    <xf numFmtId="0" fontId="13" fillId="3" borderId="1" xfId="0" applyFont="1" applyFill="1" applyBorder="1" applyAlignment="1"/>
    <xf numFmtId="0" fontId="13" fillId="3" borderId="1" xfId="0" applyFont="1" applyFill="1" applyBorder="1" applyAlignment="1">
      <alignment horizontal="center"/>
    </xf>
    <xf numFmtId="0" fontId="13" fillId="3" borderId="1" xfId="0" applyFont="1" applyFill="1" applyBorder="1" applyAlignment="1">
      <alignment horizontal="left" vertical="top" wrapText="1"/>
    </xf>
    <xf numFmtId="0" fontId="15" fillId="3" borderId="17" xfId="0" applyFont="1" applyFill="1" applyBorder="1" applyAlignment="1">
      <alignment horizontal="justify" vertical="center" wrapText="1"/>
    </xf>
    <xf numFmtId="1" fontId="15" fillId="3" borderId="1" xfId="0" applyNumberFormat="1" applyFont="1" applyFill="1" applyBorder="1" applyAlignment="1">
      <alignment horizontal="center" vertical="center" wrapText="1"/>
    </xf>
    <xf numFmtId="0" fontId="11" fillId="0" borderId="52" xfId="0" applyFont="1" applyBorder="1" applyAlignment="1">
      <alignment wrapText="1"/>
    </xf>
    <xf numFmtId="0" fontId="11" fillId="0" borderId="52" xfId="0" applyFont="1" applyBorder="1" applyAlignment="1"/>
    <xf numFmtId="4" fontId="16" fillId="2" borderId="1" xfId="0" applyNumberFormat="1" applyFont="1" applyFill="1" applyBorder="1" applyAlignment="1">
      <alignment horizontal="center" vertical="center" wrapText="1"/>
    </xf>
    <xf numFmtId="0" fontId="11" fillId="0" borderId="12" xfId="0" applyFont="1" applyBorder="1" applyAlignment="1">
      <alignment horizontal="center" vertical="center" wrapText="1"/>
    </xf>
    <xf numFmtId="1" fontId="13" fillId="5" borderId="1" xfId="0" applyNumberFormat="1" applyFont="1" applyFill="1" applyBorder="1" applyAlignment="1">
      <alignment horizontal="center" vertical="center" wrapText="1"/>
    </xf>
    <xf numFmtId="1" fontId="13" fillId="5" borderId="4" xfId="0" applyNumberFormat="1" applyFont="1" applyFill="1" applyBorder="1" applyAlignment="1">
      <alignment horizontal="center" vertical="center" wrapText="1"/>
    </xf>
    <xf numFmtId="0" fontId="15" fillId="0" borderId="21" xfId="0" applyFont="1" applyBorder="1" applyAlignment="1">
      <alignment vertical="center" wrapText="1"/>
    </xf>
    <xf numFmtId="0" fontId="1" fillId="0" borderId="1" xfId="0" applyFont="1" applyBorder="1" applyAlignment="1">
      <alignment horizontal="center" vertical="center" wrapText="1"/>
    </xf>
    <xf numFmtId="0" fontId="1" fillId="0" borderId="49" xfId="0" applyFont="1" applyBorder="1" applyAlignment="1">
      <alignment horizontal="justify" vertical="center" wrapText="1"/>
    </xf>
    <xf numFmtId="0" fontId="11" fillId="0" borderId="1" xfId="0" applyFont="1" applyBorder="1" applyAlignment="1"/>
    <xf numFmtId="49" fontId="15" fillId="2" borderId="1" xfId="0" applyNumberFormat="1" applyFont="1" applyFill="1" applyBorder="1" applyAlignment="1">
      <alignment horizontal="justify" vertical="center" wrapText="1"/>
    </xf>
    <xf numFmtId="2" fontId="16" fillId="5" borderId="1" xfId="0" applyNumberFormat="1" applyFont="1" applyFill="1" applyBorder="1" applyAlignment="1">
      <alignment horizontal="center" vertical="center" wrapText="1"/>
    </xf>
    <xf numFmtId="1" fontId="1" fillId="0" borderId="12" xfId="0" applyNumberFormat="1" applyFont="1" applyFill="1" applyBorder="1" applyAlignment="1">
      <alignment horizontal="center" vertical="center" wrapText="1"/>
    </xf>
    <xf numFmtId="49" fontId="15" fillId="0" borderId="49" xfId="0" applyNumberFormat="1" applyFont="1" applyFill="1" applyBorder="1" applyAlignment="1">
      <alignment horizontal="center" vertical="center" wrapText="1"/>
    </xf>
    <xf numFmtId="49" fontId="15" fillId="0" borderId="66" xfId="0" applyNumberFormat="1" applyFont="1" applyFill="1" applyBorder="1" applyAlignment="1">
      <alignment horizontal="center" vertical="center" wrapText="1"/>
    </xf>
    <xf numFmtId="1" fontId="15" fillId="0" borderId="1" xfId="0" applyNumberFormat="1" applyFont="1" applyFill="1" applyBorder="1" applyAlignment="1">
      <alignment horizontal="center" vertical="center" wrapText="1"/>
    </xf>
    <xf numFmtId="4" fontId="16" fillId="5" borderId="1" xfId="0" applyNumberFormat="1" applyFont="1" applyFill="1" applyBorder="1" applyAlignment="1">
      <alignment horizontal="center" vertical="center" wrapText="1"/>
    </xf>
    <xf numFmtId="0" fontId="1" fillId="0" borderId="66" xfId="0" applyFont="1" applyBorder="1" applyAlignment="1">
      <alignment horizontal="justify" vertical="center" wrapText="1"/>
    </xf>
    <xf numFmtId="0" fontId="11" fillId="5" borderId="58" xfId="0" applyFont="1" applyFill="1" applyBorder="1" applyAlignment="1">
      <alignment horizontal="left" vertical="top" wrapText="1"/>
    </xf>
    <xf numFmtId="0" fontId="13" fillId="2" borderId="2" xfId="0" applyFont="1" applyFill="1" applyBorder="1" applyAlignment="1">
      <alignment horizontal="left" vertical="top" wrapText="1"/>
    </xf>
    <xf numFmtId="1" fontId="13" fillId="0" borderId="2" xfId="0" applyNumberFormat="1" applyFont="1" applyFill="1" applyBorder="1" applyAlignment="1">
      <alignment horizontal="center" vertical="center" wrapText="1"/>
    </xf>
    <xf numFmtId="2" fontId="16" fillId="5" borderId="2" xfId="0" applyNumberFormat="1" applyFont="1" applyFill="1" applyBorder="1" applyAlignment="1">
      <alignment horizontal="center" vertical="center" wrapText="1"/>
    </xf>
    <xf numFmtId="0" fontId="11" fillId="0" borderId="58" xfId="0" applyFont="1" applyBorder="1" applyAlignment="1">
      <alignment horizontal="left" vertical="top" wrapText="1"/>
    </xf>
    <xf numFmtId="0" fontId="1" fillId="0" borderId="53" xfId="0" applyFont="1" applyBorder="1" applyAlignment="1">
      <alignment horizontal="center" vertical="center"/>
    </xf>
    <xf numFmtId="1" fontId="15" fillId="0" borderId="4" xfId="0" applyNumberFormat="1" applyFont="1" applyFill="1" applyBorder="1" applyAlignment="1">
      <alignment horizontal="center" vertical="center" wrapText="1"/>
    </xf>
    <xf numFmtId="0" fontId="11" fillId="3" borderId="17" xfId="0" applyFont="1" applyFill="1" applyBorder="1" applyAlignment="1">
      <alignment horizontal="left" vertical="top" wrapText="1"/>
    </xf>
    <xf numFmtId="0" fontId="11" fillId="3" borderId="1" xfId="0" applyFont="1" applyFill="1" applyBorder="1" applyAlignment="1">
      <alignment horizontal="center" vertical="center" wrapText="1"/>
    </xf>
    <xf numFmtId="0" fontId="1" fillId="0" borderId="12" xfId="0" applyFont="1" applyBorder="1" applyAlignment="1">
      <alignment horizontal="left" vertical="top" wrapText="1"/>
    </xf>
    <xf numFmtId="0" fontId="11" fillId="0" borderId="17" xfId="0" applyFont="1" applyBorder="1" applyAlignment="1">
      <alignment horizontal="right" vertical="center"/>
    </xf>
    <xf numFmtId="0" fontId="11" fillId="0" borderId="0" xfId="1" applyFont="1" applyBorder="1" applyAlignment="1">
      <alignment horizontal="center" vertical="center" wrapText="1"/>
    </xf>
    <xf numFmtId="0" fontId="11" fillId="0" borderId="0" xfId="1" applyFont="1" applyBorder="1" applyAlignment="1">
      <alignment vertical="center" wrapText="1"/>
    </xf>
    <xf numFmtId="0" fontId="11" fillId="0" borderId="19" xfId="0" applyFont="1" applyBorder="1" applyAlignment="1">
      <alignment horizontal="right" vertical="center"/>
    </xf>
    <xf numFmtId="0" fontId="11" fillId="0" borderId="21" xfId="0" applyFont="1" applyBorder="1"/>
    <xf numFmtId="0" fontId="11" fillId="0" borderId="21" xfId="0" applyFont="1" applyBorder="1" applyAlignment="1">
      <alignment horizontal="center" vertical="center"/>
    </xf>
    <xf numFmtId="0" fontId="11" fillId="0" borderId="15" xfId="1" applyFont="1" applyBorder="1" applyAlignment="1">
      <alignment horizontal="right" vertical="center"/>
    </xf>
    <xf numFmtId="0" fontId="11" fillId="0" borderId="23" xfId="1" applyFont="1" applyBorder="1" applyAlignment="1">
      <alignment horizontal="center" vertical="center" wrapText="1"/>
    </xf>
    <xf numFmtId="0" fontId="11" fillId="0" borderId="23" xfId="1" applyFont="1" applyBorder="1" applyAlignment="1">
      <alignment vertical="center" wrapText="1"/>
    </xf>
    <xf numFmtId="0" fontId="11" fillId="0" borderId="16" xfId="0" applyFont="1" applyBorder="1" applyAlignment="1">
      <alignment horizontal="right" vertical="center"/>
    </xf>
    <xf numFmtId="0" fontId="11" fillId="0" borderId="0" xfId="0" applyFont="1" applyBorder="1"/>
    <xf numFmtId="0" fontId="11" fillId="0" borderId="0" xfId="0" applyFont="1" applyBorder="1" applyAlignment="1">
      <alignment horizontal="center" vertical="center"/>
    </xf>
    <xf numFmtId="0" fontId="11" fillId="0" borderId="23" xfId="1" applyFont="1" applyBorder="1" applyAlignment="1">
      <alignment vertical="top" wrapText="1"/>
    </xf>
    <xf numFmtId="0" fontId="17" fillId="0" borderId="16" xfId="2" applyFont="1" applyBorder="1" applyAlignment="1">
      <alignment horizontal="right" vertical="center"/>
    </xf>
    <xf numFmtId="0" fontId="17" fillId="0" borderId="0" xfId="2" applyFont="1" applyBorder="1" applyAlignment="1">
      <alignment horizontal="left" vertical="center" wrapText="1"/>
    </xf>
    <xf numFmtId="0" fontId="17" fillId="0" borderId="0" xfId="2" applyFont="1" applyBorder="1" applyAlignment="1">
      <alignment horizontal="center" vertical="center" wrapText="1"/>
    </xf>
    <xf numFmtId="0" fontId="17" fillId="0" borderId="0" xfId="2" applyFont="1" applyBorder="1" applyAlignment="1">
      <alignment vertical="center"/>
    </xf>
    <xf numFmtId="0" fontId="17" fillId="0" borderId="0" xfId="2" applyFont="1" applyBorder="1" applyAlignment="1">
      <alignment horizontal="center" vertical="center"/>
    </xf>
    <xf numFmtId="0" fontId="17" fillId="0" borderId="0" xfId="2" applyFont="1" applyBorder="1" applyAlignment="1"/>
    <xf numFmtId="0" fontId="1" fillId="0" borderId="0" xfId="0" applyFont="1" applyBorder="1"/>
    <xf numFmtId="0" fontId="17" fillId="0" borderId="0" xfId="2" applyFont="1" applyBorder="1"/>
    <xf numFmtId="0" fontId="11" fillId="5" borderId="28" xfId="0" applyFont="1" applyFill="1" applyBorder="1" applyAlignment="1">
      <alignment vertical="top" wrapText="1"/>
    </xf>
    <xf numFmtId="0" fontId="11" fillId="0" borderId="28" xfId="0" applyFont="1" applyBorder="1" applyAlignment="1">
      <alignment vertical="top" wrapText="1"/>
    </xf>
    <xf numFmtId="1" fontId="15" fillId="3" borderId="18" xfId="0" quotePrefix="1" applyNumberFormat="1" applyFont="1" applyFill="1" applyBorder="1" applyAlignment="1">
      <alignment horizontal="center" vertical="center" wrapText="1"/>
    </xf>
    <xf numFmtId="1" fontId="1" fillId="3" borderId="8" xfId="0" applyNumberFormat="1" applyFont="1" applyFill="1" applyBorder="1" applyAlignment="1">
      <alignment horizontal="center" vertical="center" wrapText="1"/>
    </xf>
    <xf numFmtId="1" fontId="15" fillId="3" borderId="9" xfId="0" applyNumberFormat="1" applyFont="1" applyFill="1" applyBorder="1" applyAlignment="1">
      <alignment horizontal="center" vertical="center" wrapText="1"/>
    </xf>
    <xf numFmtId="1" fontId="15" fillId="3" borderId="7" xfId="0" applyNumberFormat="1" applyFont="1" applyFill="1" applyBorder="1" applyAlignment="1">
      <alignment horizontal="center" vertical="center" wrapText="1"/>
    </xf>
    <xf numFmtId="0" fontId="12" fillId="0" borderId="52" xfId="0" applyFont="1" applyBorder="1" applyAlignment="1">
      <alignment wrapText="1"/>
    </xf>
    <xf numFmtId="1" fontId="12" fillId="0" borderId="12" xfId="0" applyNumberFormat="1" applyFont="1" applyBorder="1" applyAlignment="1">
      <alignment horizontal="center" vertical="center" wrapText="1"/>
    </xf>
    <xf numFmtId="0" fontId="16" fillId="3" borderId="1" xfId="0" applyFont="1" applyFill="1" applyBorder="1" applyAlignment="1"/>
    <xf numFmtId="0" fontId="16" fillId="3" borderId="1" xfId="0" applyFont="1" applyFill="1" applyBorder="1" applyAlignment="1">
      <alignment wrapText="1"/>
    </xf>
    <xf numFmtId="0" fontId="12" fillId="0" borderId="12" xfId="0" applyFont="1" applyBorder="1" applyAlignment="1">
      <alignment horizontal="left" vertical="top" wrapText="1"/>
    </xf>
    <xf numFmtId="0" fontId="12" fillId="0" borderId="53" xfId="0" applyFont="1" applyBorder="1" applyAlignment="1">
      <alignment wrapText="1"/>
    </xf>
    <xf numFmtId="0" fontId="12" fillId="0" borderId="38" xfId="0" applyFont="1" applyBorder="1" applyAlignment="1">
      <alignment horizontal="center"/>
    </xf>
    <xf numFmtId="0" fontId="16" fillId="3" borderId="1" xfId="0" applyFont="1" applyFill="1" applyBorder="1" applyAlignment="1">
      <alignment horizontal="left" vertical="top" wrapText="1"/>
    </xf>
    <xf numFmtId="0" fontId="16" fillId="2" borderId="1" xfId="0" applyFont="1" applyFill="1" applyBorder="1" applyAlignment="1">
      <alignment horizontal="justify" vertical="center" wrapText="1"/>
    </xf>
    <xf numFmtId="0" fontId="12" fillId="0" borderId="53" xfId="0" applyFont="1" applyBorder="1" applyAlignment="1">
      <alignment horizontal="left" vertical="top" wrapText="1"/>
    </xf>
    <xf numFmtId="0" fontId="12" fillId="0" borderId="52" xfId="0" applyFont="1" applyBorder="1" applyAlignment="1">
      <alignment horizontal="left" vertical="top" wrapText="1"/>
    </xf>
    <xf numFmtId="0" fontId="12" fillId="5" borderId="38" xfId="0" applyFont="1" applyFill="1" applyBorder="1" applyAlignment="1">
      <alignment horizontal="center" vertical="center" wrapText="1"/>
    </xf>
    <xf numFmtId="0" fontId="12" fillId="5" borderId="12" xfId="0" applyFont="1" applyFill="1" applyBorder="1" applyAlignment="1">
      <alignment horizontal="center" vertical="center" wrapText="1"/>
    </xf>
    <xf numFmtId="1" fontId="16" fillId="2" borderId="17" xfId="0" applyNumberFormat="1" applyFont="1" applyFill="1" applyBorder="1" applyAlignment="1">
      <alignment horizontal="center" vertical="center" wrapText="1"/>
    </xf>
    <xf numFmtId="49" fontId="16" fillId="3" borderId="1" xfId="0" applyNumberFormat="1" applyFont="1" applyFill="1" applyBorder="1" applyAlignment="1">
      <alignment horizontal="justify" vertical="center" wrapText="1"/>
    </xf>
    <xf numFmtId="0" fontId="16" fillId="3" borderId="17" xfId="0" applyFont="1" applyFill="1" applyBorder="1" applyAlignment="1">
      <alignment horizontal="justify" vertical="center" wrapText="1"/>
    </xf>
    <xf numFmtId="0" fontId="13" fillId="2" borderId="2" xfId="0" applyFont="1" applyFill="1" applyBorder="1" applyAlignment="1">
      <alignment horizontal="justify" vertical="center" wrapText="1"/>
    </xf>
    <xf numFmtId="0" fontId="12" fillId="0" borderId="38" xfId="0" applyFont="1" applyBorder="1" applyAlignment="1">
      <alignment wrapText="1"/>
    </xf>
    <xf numFmtId="0" fontId="12" fillId="0" borderId="12" xfId="0" applyFont="1" applyBorder="1" applyAlignment="1">
      <alignment wrapText="1"/>
    </xf>
    <xf numFmtId="0" fontId="12" fillId="5" borderId="46" xfId="0" applyFont="1" applyFill="1" applyBorder="1" applyAlignment="1">
      <alignment horizontal="left" vertical="top" wrapText="1"/>
    </xf>
    <xf numFmtId="0" fontId="12" fillId="5" borderId="48" xfId="0" applyFont="1" applyFill="1" applyBorder="1" applyAlignment="1">
      <alignment horizontal="left" vertical="top" wrapText="1"/>
    </xf>
    <xf numFmtId="1" fontId="12" fillId="5" borderId="38" xfId="0" applyNumberFormat="1" applyFont="1" applyFill="1" applyBorder="1" applyAlignment="1">
      <alignment horizontal="center" vertical="center" wrapText="1"/>
    </xf>
    <xf numFmtId="1" fontId="12" fillId="5" borderId="12" xfId="0" applyNumberFormat="1" applyFont="1" applyFill="1" applyBorder="1" applyAlignment="1">
      <alignment horizontal="center" vertical="center" wrapText="1"/>
    </xf>
    <xf numFmtId="1" fontId="12" fillId="5" borderId="52" xfId="0" applyNumberFormat="1" applyFont="1" applyFill="1" applyBorder="1" applyAlignment="1">
      <alignment horizontal="center" vertical="center" wrapText="1"/>
    </xf>
    <xf numFmtId="0" fontId="12" fillId="0" borderId="12" xfId="0" applyFont="1" applyBorder="1" applyAlignment="1">
      <alignment horizontal="center" vertical="center" wrapText="1"/>
    </xf>
    <xf numFmtId="0" fontId="16" fillId="2" borderId="1" xfId="0" applyFont="1" applyFill="1" applyBorder="1" applyAlignment="1">
      <alignment horizontal="left" vertical="top" wrapText="1"/>
    </xf>
    <xf numFmtId="0" fontId="16" fillId="3" borderId="17" xfId="0" applyFont="1" applyFill="1" applyBorder="1" applyAlignment="1"/>
    <xf numFmtId="0" fontId="16" fillId="3" borderId="4" xfId="0" applyFont="1" applyFill="1" applyBorder="1" applyAlignment="1">
      <alignment horizontal="left" vertical="top" wrapText="1"/>
    </xf>
    <xf numFmtId="0" fontId="16" fillId="2" borderId="2" xfId="0" applyFont="1" applyFill="1" applyBorder="1" applyAlignment="1">
      <alignment horizontal="left" vertical="top" wrapText="1"/>
    </xf>
    <xf numFmtId="1" fontId="16" fillId="2" borderId="1" xfId="0" applyNumberFormat="1" applyFont="1" applyFill="1" applyBorder="1" applyAlignment="1">
      <alignment horizontal="center" vertical="center" wrapText="1"/>
    </xf>
    <xf numFmtId="49" fontId="16" fillId="3" borderId="1" xfId="0" applyNumberFormat="1" applyFont="1" applyFill="1" applyBorder="1" applyAlignment="1">
      <alignment vertical="center" wrapText="1"/>
    </xf>
    <xf numFmtId="0" fontId="12" fillId="0" borderId="32" xfId="0" applyFont="1" applyBorder="1" applyAlignment="1">
      <alignment horizontal="center" vertical="center"/>
    </xf>
    <xf numFmtId="0" fontId="12" fillId="0" borderId="17" xfId="0" applyFont="1" applyBorder="1" applyAlignment="1">
      <alignment horizontal="center" vertical="center"/>
    </xf>
    <xf numFmtId="0" fontId="12" fillId="0" borderId="1" xfId="0" applyFont="1" applyBorder="1" applyAlignment="1">
      <alignment horizontal="center"/>
    </xf>
    <xf numFmtId="0" fontId="12" fillId="0" borderId="47" xfId="0" applyFont="1" applyBorder="1" applyAlignment="1">
      <alignment horizontal="center" vertical="center"/>
    </xf>
    <xf numFmtId="0" fontId="12" fillId="0" borderId="47" xfId="0" applyFont="1" applyBorder="1" applyAlignment="1">
      <alignment wrapText="1"/>
    </xf>
    <xf numFmtId="0" fontId="16" fillId="2" borderId="4" xfId="0" applyFont="1" applyFill="1" applyBorder="1" applyAlignment="1">
      <alignment horizontal="left" vertical="top" wrapText="1"/>
    </xf>
    <xf numFmtId="1" fontId="16" fillId="2" borderId="1" xfId="0" quotePrefix="1" applyNumberFormat="1" applyFont="1" applyFill="1" applyBorder="1" applyAlignment="1">
      <alignment horizontal="center" vertical="center" wrapText="1"/>
    </xf>
    <xf numFmtId="49" fontId="16" fillId="2" borderId="1" xfId="0" applyNumberFormat="1" applyFont="1" applyFill="1" applyBorder="1" applyAlignment="1">
      <alignment horizontal="justify" vertical="center" wrapText="1"/>
    </xf>
    <xf numFmtId="0" fontId="17" fillId="0" borderId="21" xfId="2" applyFont="1" applyBorder="1" applyAlignment="1">
      <alignment vertical="center"/>
    </xf>
    <xf numFmtId="0" fontId="12" fillId="0" borderId="46" xfId="0" applyFont="1" applyBorder="1" applyAlignment="1">
      <alignment horizontal="center" vertical="center" wrapText="1"/>
    </xf>
    <xf numFmtId="0" fontId="12" fillId="0" borderId="46" xfId="0" applyFont="1" applyBorder="1" applyAlignment="1">
      <alignment horizontal="center" vertical="center"/>
    </xf>
    <xf numFmtId="0" fontId="29" fillId="4" borderId="12" xfId="0" applyFont="1" applyFill="1" applyBorder="1" applyAlignment="1">
      <alignment horizontal="left" vertical="center" wrapText="1"/>
    </xf>
    <xf numFmtId="49" fontId="12" fillId="2" borderId="1" xfId="0" applyNumberFormat="1" applyFont="1" applyFill="1" applyBorder="1" applyAlignment="1">
      <alignment horizontal="justify" vertical="center" wrapText="1"/>
    </xf>
    <xf numFmtId="0" fontId="1" fillId="0" borderId="52" xfId="0" applyFont="1" applyBorder="1" applyAlignment="1">
      <alignment horizontal="left" vertical="top" wrapText="1"/>
    </xf>
    <xf numFmtId="0" fontId="1" fillId="0" borderId="52" xfId="0" applyFont="1" applyBorder="1" applyAlignment="1">
      <alignment wrapText="1"/>
    </xf>
    <xf numFmtId="0" fontId="12" fillId="0" borderId="48" xfId="0" applyFont="1" applyBorder="1" applyAlignment="1">
      <alignment horizontal="center" vertical="center"/>
    </xf>
    <xf numFmtId="0" fontId="11" fillId="0" borderId="52" xfId="0" applyFont="1" applyBorder="1" applyAlignment="1">
      <alignment horizontal="left" vertical="top" wrapText="1"/>
    </xf>
    <xf numFmtId="16" fontId="15" fillId="3" borderId="1" xfId="0" applyNumberFormat="1" applyFont="1" applyFill="1" applyBorder="1" applyAlignment="1">
      <alignment horizontal="justify" vertical="center" wrapText="1"/>
    </xf>
    <xf numFmtId="49" fontId="15" fillId="3" borderId="1" xfId="0" applyNumberFormat="1" applyFont="1" applyFill="1" applyBorder="1" applyAlignment="1">
      <alignment horizontal="justify" vertical="center" wrapText="1"/>
    </xf>
    <xf numFmtId="49" fontId="13" fillId="3" borderId="1" xfId="0" applyNumberFormat="1" applyFont="1" applyFill="1" applyBorder="1" applyAlignment="1">
      <alignment horizontal="justify" vertical="center" wrapText="1"/>
    </xf>
    <xf numFmtId="0" fontId="11" fillId="0" borderId="50" xfId="0" applyFont="1" applyBorder="1" applyAlignment="1">
      <alignment horizontal="left" vertical="top" wrapText="1"/>
    </xf>
    <xf numFmtId="0" fontId="16" fillId="2" borderId="3" xfId="0" applyFont="1" applyFill="1" applyBorder="1" applyAlignment="1">
      <alignment horizontal="justify" vertical="center" wrapText="1"/>
    </xf>
    <xf numFmtId="0" fontId="17" fillId="0" borderId="0" xfId="0" applyFont="1" applyBorder="1" applyAlignment="1">
      <alignment horizontal="left" vertical="top" wrapText="1"/>
    </xf>
    <xf numFmtId="0" fontId="17" fillId="0" borderId="57" xfId="0" applyFont="1" applyBorder="1" applyAlignment="1">
      <alignment horizontal="left" vertical="top" wrapText="1"/>
    </xf>
    <xf numFmtId="0" fontId="17" fillId="0" borderId="21" xfId="0" applyFont="1" applyBorder="1" applyAlignment="1"/>
    <xf numFmtId="0" fontId="17" fillId="0" borderId="37" xfId="0" applyFont="1" applyBorder="1" applyAlignment="1">
      <alignment horizontal="left" vertical="top" wrapText="1"/>
    </xf>
    <xf numFmtId="0" fontId="17" fillId="0" borderId="54" xfId="0" applyFont="1" applyBorder="1" applyAlignment="1">
      <alignment horizontal="left" vertical="top" wrapText="1"/>
    </xf>
    <xf numFmtId="1" fontId="1" fillId="0" borderId="7" xfId="0" applyNumberFormat="1" applyFont="1" applyBorder="1" applyAlignment="1">
      <alignment horizontal="center" vertical="center" wrapText="1"/>
    </xf>
    <xf numFmtId="2" fontId="17" fillId="0" borderId="37" xfId="0" applyNumberFormat="1" applyFont="1" applyBorder="1" applyAlignment="1">
      <alignment horizontal="justify" vertical="center" wrapText="1"/>
    </xf>
    <xf numFmtId="2" fontId="17" fillId="0" borderId="57" xfId="0" applyNumberFormat="1" applyFont="1" applyBorder="1" applyAlignment="1">
      <alignment horizontal="justify" vertical="center" wrapText="1"/>
    </xf>
    <xf numFmtId="0" fontId="17" fillId="0" borderId="37" xfId="0" applyFont="1" applyBorder="1" applyAlignment="1"/>
    <xf numFmtId="0" fontId="17" fillId="0" borderId="57" xfId="0" applyFont="1" applyBorder="1" applyAlignment="1"/>
    <xf numFmtId="0" fontId="17" fillId="0" borderId="56" xfId="0" applyFont="1" applyBorder="1" applyAlignment="1"/>
    <xf numFmtId="1" fontId="15" fillId="2" borderId="2" xfId="0" applyNumberFormat="1" applyFont="1" applyFill="1" applyBorder="1" applyAlignment="1">
      <alignment horizontal="center" vertical="center" wrapText="1"/>
    </xf>
    <xf numFmtId="1" fontId="15" fillId="0" borderId="7" xfId="0" applyNumberFormat="1" applyFont="1" applyBorder="1" applyAlignment="1">
      <alignment horizontal="center" vertical="center" wrapText="1"/>
    </xf>
    <xf numFmtId="2" fontId="19" fillId="0" borderId="37" xfId="0" applyNumberFormat="1" applyFont="1" applyBorder="1" applyAlignment="1">
      <alignment horizontal="justify" vertical="center" wrapText="1"/>
    </xf>
    <xf numFmtId="2" fontId="19" fillId="0" borderId="57" xfId="0" applyNumberFormat="1" applyFont="1" applyBorder="1" applyAlignment="1">
      <alignment horizontal="justify" vertical="center" wrapText="1"/>
    </xf>
    <xf numFmtId="2" fontId="17" fillId="0" borderId="16" xfId="0" applyNumberFormat="1" applyFont="1" applyBorder="1" applyAlignment="1">
      <alignment horizontal="justify" vertical="center" wrapText="1"/>
    </xf>
    <xf numFmtId="2" fontId="17" fillId="0" borderId="7" xfId="0" applyNumberFormat="1" applyFont="1" applyBorder="1" applyAlignment="1">
      <alignment horizontal="justify" vertical="center" wrapText="1"/>
    </xf>
    <xf numFmtId="0" fontId="11" fillId="0" borderId="49" xfId="0" applyFont="1" applyBorder="1" applyAlignment="1">
      <alignment horizontal="justify" vertical="center" wrapText="1"/>
    </xf>
    <xf numFmtId="2" fontId="17" fillId="0" borderId="0" xfId="0" applyNumberFormat="1" applyFont="1" applyBorder="1" applyAlignment="1">
      <alignment horizontal="justify" vertical="center" wrapText="1"/>
    </xf>
    <xf numFmtId="0" fontId="19" fillId="0" borderId="37" xfId="0" applyFont="1" applyBorder="1" applyAlignment="1"/>
    <xf numFmtId="0" fontId="19" fillId="0" borderId="57" xfId="0" applyFont="1" applyBorder="1" applyAlignment="1"/>
    <xf numFmtId="0" fontId="17" fillId="0" borderId="0" xfId="2" applyFont="1" applyBorder="1" applyAlignment="1">
      <alignment vertical="center" wrapText="1"/>
    </xf>
    <xf numFmtId="0" fontId="11" fillId="0" borderId="70" xfId="0" applyFont="1" applyBorder="1" applyAlignment="1">
      <alignment horizontal="right" vertical="center"/>
    </xf>
    <xf numFmtId="0" fontId="11" fillId="0" borderId="60" xfId="0" applyFont="1" applyBorder="1"/>
    <xf numFmtId="0" fontId="11" fillId="0" borderId="60" xfId="0" applyFont="1" applyBorder="1" applyAlignment="1">
      <alignment horizontal="center" vertical="center"/>
    </xf>
    <xf numFmtId="0" fontId="1" fillId="0" borderId="67" xfId="0" applyFont="1" applyBorder="1" applyAlignment="1">
      <alignment horizontal="justify" vertical="center" wrapText="1"/>
    </xf>
    <xf numFmtId="1" fontId="15" fillId="0" borderId="18" xfId="0" applyNumberFormat="1" applyFont="1" applyBorder="1" applyAlignment="1">
      <alignment horizontal="center" vertical="center" wrapText="1"/>
    </xf>
    <xf numFmtId="0" fontId="1" fillId="0" borderId="16" xfId="0" applyFont="1" applyBorder="1" applyAlignment="1">
      <alignment horizontal="justify" vertical="center" wrapText="1"/>
    </xf>
    <xf numFmtId="1" fontId="15" fillId="0" borderId="5" xfId="0" applyNumberFormat="1" applyFont="1" applyBorder="1" applyAlignment="1">
      <alignment horizontal="center" vertical="center" wrapText="1"/>
    </xf>
    <xf numFmtId="0" fontId="1" fillId="0" borderId="49" xfId="0" applyFont="1" applyBorder="1" applyAlignment="1">
      <alignment horizontal="center" vertical="center" wrapText="1"/>
    </xf>
    <xf numFmtId="0" fontId="11" fillId="0" borderId="49" xfId="0" applyFont="1" applyBorder="1" applyAlignment="1">
      <alignment vertical="center" wrapText="1"/>
    </xf>
    <xf numFmtId="0" fontId="1" fillId="0" borderId="7" xfId="0" applyFont="1" applyBorder="1" applyAlignment="1">
      <alignment horizontal="center" vertical="center"/>
    </xf>
    <xf numFmtId="0" fontId="5" fillId="0" borderId="7" xfId="0" applyFont="1" applyBorder="1"/>
    <xf numFmtId="0" fontId="15" fillId="0" borderId="7" xfId="0" applyFont="1" applyBorder="1" applyAlignment="1">
      <alignment vertical="center" wrapText="1"/>
    </xf>
    <xf numFmtId="0" fontId="15" fillId="0" borderId="5" xfId="0" applyFont="1" applyBorder="1" applyAlignment="1">
      <alignment vertical="center" wrapText="1"/>
    </xf>
    <xf numFmtId="0" fontId="11" fillId="0" borderId="16" xfId="0" applyFont="1" applyBorder="1" applyAlignment="1">
      <alignment horizontal="justify" vertical="center" wrapText="1"/>
    </xf>
    <xf numFmtId="0" fontId="11" fillId="0" borderId="4" xfId="0" applyFont="1" applyBorder="1" applyAlignment="1">
      <alignment vertical="top" wrapText="1"/>
    </xf>
    <xf numFmtId="0" fontId="11" fillId="5" borderId="4" xfId="0" applyFont="1" applyFill="1" applyBorder="1" applyAlignment="1">
      <alignment vertical="top" wrapText="1"/>
    </xf>
    <xf numFmtId="0" fontId="1" fillId="0" borderId="7" xfId="0" applyFont="1" applyBorder="1" applyAlignment="1"/>
    <xf numFmtId="0" fontId="13" fillId="0" borderId="16" xfId="0" applyFont="1" applyFill="1" applyBorder="1" applyAlignment="1">
      <alignment horizontal="left" vertical="top" wrapText="1"/>
    </xf>
    <xf numFmtId="49" fontId="15" fillId="5" borderId="49" xfId="0" applyNumberFormat="1" applyFont="1" applyFill="1" applyBorder="1" applyAlignment="1">
      <alignment horizontal="justify" vertical="center" wrapText="1"/>
    </xf>
    <xf numFmtId="0" fontId="1" fillId="0" borderId="7" xfId="0" applyFont="1" applyBorder="1" applyAlignment="1">
      <alignment horizontal="center"/>
    </xf>
    <xf numFmtId="0" fontId="1" fillId="0" borderId="21" xfId="0" applyFont="1" applyBorder="1" applyAlignment="1">
      <alignment horizontal="center"/>
    </xf>
    <xf numFmtId="0" fontId="1" fillId="0" borderId="5" xfId="0" applyFont="1" applyBorder="1" applyAlignment="1">
      <alignment horizontal="center"/>
    </xf>
    <xf numFmtId="0" fontId="1" fillId="0" borderId="49" xfId="0" applyFont="1" applyBorder="1" applyAlignment="1">
      <alignment horizontal="justify" vertical="center" wrapText="1"/>
    </xf>
    <xf numFmtId="0" fontId="13" fillId="5" borderId="2" xfId="0" applyFont="1" applyFill="1" applyBorder="1" applyAlignment="1">
      <alignment horizontal="center"/>
    </xf>
    <xf numFmtId="0" fontId="11" fillId="5" borderId="21" xfId="0" applyFont="1" applyFill="1" applyBorder="1" applyAlignment="1">
      <alignment wrapText="1"/>
    </xf>
    <xf numFmtId="0" fontId="13" fillId="5" borderId="34" xfId="0" applyFont="1" applyFill="1" applyBorder="1" applyAlignment="1">
      <alignment horizontal="center"/>
    </xf>
    <xf numFmtId="0" fontId="13" fillId="5" borderId="38" xfId="0" applyFont="1" applyFill="1" applyBorder="1" applyAlignment="1">
      <alignment horizontal="center"/>
    </xf>
    <xf numFmtId="0" fontId="17" fillId="5" borderId="0" xfId="0" applyFont="1" applyFill="1" applyBorder="1" applyAlignment="1">
      <alignment horizontal="left" vertical="top" wrapText="1"/>
    </xf>
    <xf numFmtId="0" fontId="17" fillId="5" borderId="57" xfId="0" applyFont="1" applyFill="1" applyBorder="1" applyAlignment="1">
      <alignment horizontal="left" vertical="top" wrapText="1"/>
    </xf>
    <xf numFmtId="0" fontId="13" fillId="3" borderId="21" xfId="0" applyFont="1" applyFill="1" applyBorder="1" applyAlignment="1"/>
    <xf numFmtId="0" fontId="15" fillId="3" borderId="12" xfId="0" applyFont="1" applyFill="1" applyBorder="1" applyAlignment="1">
      <alignment horizontal="justify" vertical="center" wrapText="1"/>
    </xf>
    <xf numFmtId="1" fontId="13" fillId="3" borderId="1" xfId="0" applyNumberFormat="1" applyFont="1" applyFill="1" applyBorder="1" applyAlignment="1">
      <alignment horizontal="center"/>
    </xf>
    <xf numFmtId="0" fontId="11" fillId="0" borderId="38" xfId="0" applyFont="1" applyBorder="1" applyAlignment="1">
      <alignment horizontal="left" vertical="top" wrapText="1"/>
    </xf>
    <xf numFmtId="49" fontId="13" fillId="3" borderId="19" xfId="0" applyNumberFormat="1" applyFont="1" applyFill="1" applyBorder="1" applyAlignment="1">
      <alignment horizontal="center" vertical="center" wrapText="1"/>
    </xf>
    <xf numFmtId="0" fontId="11" fillId="0" borderId="38" xfId="0" applyFont="1" applyBorder="1" applyAlignment="1">
      <alignment horizontal="center" vertical="center" wrapText="1"/>
    </xf>
    <xf numFmtId="0" fontId="17" fillId="5" borderId="59" xfId="0" applyFont="1" applyFill="1" applyBorder="1" applyAlignment="1"/>
    <xf numFmtId="0" fontId="17" fillId="5" borderId="53" xfId="0" applyFont="1" applyFill="1" applyBorder="1" applyAlignment="1"/>
    <xf numFmtId="0" fontId="17" fillId="5" borderId="54" xfId="0" applyFont="1" applyFill="1" applyBorder="1" applyAlignment="1">
      <alignment horizontal="left" vertical="top" wrapText="1"/>
    </xf>
    <xf numFmtId="0" fontId="17" fillId="5" borderId="56" xfId="0" applyFont="1" applyFill="1" applyBorder="1" applyAlignment="1">
      <alignment horizontal="left" vertical="top" wrapText="1"/>
    </xf>
    <xf numFmtId="0" fontId="18" fillId="6" borderId="50" xfId="0" applyFont="1" applyFill="1" applyBorder="1" applyAlignment="1">
      <alignment wrapText="1"/>
    </xf>
    <xf numFmtId="0" fontId="18" fillId="6" borderId="52" xfId="0" applyFont="1" applyFill="1" applyBorder="1" applyAlignment="1">
      <alignment wrapText="1"/>
    </xf>
    <xf numFmtId="0" fontId="18" fillId="6" borderId="50" xfId="0" applyFont="1" applyFill="1" applyBorder="1" applyAlignment="1">
      <alignment vertical="top" wrapText="1"/>
    </xf>
    <xf numFmtId="0" fontId="18" fillId="6" borderId="52" xfId="0" applyFont="1" applyFill="1" applyBorder="1" applyAlignment="1">
      <alignment vertical="top" wrapText="1"/>
    </xf>
    <xf numFmtId="2" fontId="17" fillId="0" borderId="37" xfId="0" applyNumberFormat="1" applyFont="1" applyBorder="1" applyAlignment="1">
      <alignment horizontal="justify" vertical="center" wrapText="1"/>
    </xf>
    <xf numFmtId="2" fontId="17" fillId="0" borderId="57" xfId="0" applyNumberFormat="1" applyFont="1" applyBorder="1" applyAlignment="1">
      <alignment horizontal="justify" vertical="center" wrapText="1"/>
    </xf>
    <xf numFmtId="0" fontId="19" fillId="0" borderId="37" xfId="0" applyFont="1" applyBorder="1" applyAlignment="1"/>
    <xf numFmtId="0" fontId="19" fillId="0" borderId="57" xfId="0" applyFont="1" applyBorder="1" applyAlignment="1"/>
    <xf numFmtId="0" fontId="1" fillId="0" borderId="49" xfId="0" applyFont="1" applyBorder="1" applyAlignment="1">
      <alignment horizontal="justify" vertical="center" wrapText="1"/>
    </xf>
    <xf numFmtId="0" fontId="1" fillId="0" borderId="35" xfId="0" applyFont="1" applyBorder="1" applyAlignment="1">
      <alignment horizontal="justify" vertical="center" wrapText="1"/>
    </xf>
    <xf numFmtId="0" fontId="18" fillId="0" borderId="19"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60" xfId="0" applyFont="1" applyBorder="1" applyAlignment="1"/>
    <xf numFmtId="0" fontId="19" fillId="0" borderId="53" xfId="0" applyFont="1" applyBorder="1" applyAlignment="1"/>
    <xf numFmtId="2" fontId="17" fillId="0" borderId="54" xfId="0" applyNumberFormat="1" applyFont="1" applyBorder="1" applyAlignment="1">
      <alignment horizontal="justify" vertical="center" wrapText="1"/>
    </xf>
    <xf numFmtId="2" fontId="17" fillId="0" borderId="56" xfId="0" applyNumberFormat="1" applyFont="1" applyBorder="1" applyAlignment="1">
      <alignment horizontal="justify" vertical="center" wrapText="1"/>
    </xf>
    <xf numFmtId="2" fontId="17" fillId="0" borderId="0" xfId="0" applyNumberFormat="1" applyFont="1" applyBorder="1" applyAlignment="1">
      <alignment horizontal="justify" vertical="center" wrapText="1"/>
    </xf>
    <xf numFmtId="2" fontId="17" fillId="0" borderId="55" xfId="0" applyNumberFormat="1" applyFont="1" applyBorder="1" applyAlignment="1">
      <alignment horizontal="justify" vertical="center" wrapText="1"/>
    </xf>
    <xf numFmtId="0" fontId="11" fillId="5" borderId="68" xfId="0" applyFont="1" applyFill="1" applyBorder="1" applyAlignment="1">
      <alignment horizontal="center" vertical="top" wrapText="1"/>
    </xf>
    <xf numFmtId="0" fontId="11" fillId="5" borderId="28" xfId="0" applyFont="1" applyFill="1" applyBorder="1" applyAlignment="1">
      <alignment horizontal="center" vertical="top" wrapText="1"/>
    </xf>
    <xf numFmtId="0" fontId="17" fillId="5" borderId="69" xfId="0" applyFont="1" applyFill="1" applyBorder="1" applyAlignment="1">
      <alignment horizontal="center" vertical="top" wrapText="1"/>
    </xf>
    <xf numFmtId="0" fontId="17" fillId="5" borderId="23" xfId="0" applyFont="1" applyFill="1" applyBorder="1" applyAlignment="1">
      <alignment horizontal="center" vertical="top" wrapText="1"/>
    </xf>
    <xf numFmtId="0" fontId="17" fillId="5" borderId="0" xfId="0" applyFont="1" applyFill="1" applyBorder="1" applyAlignment="1">
      <alignment horizontal="left" vertical="top" wrapText="1"/>
    </xf>
    <xf numFmtId="0" fontId="17" fillId="5" borderId="57" xfId="0" applyFont="1" applyFill="1" applyBorder="1" applyAlignment="1">
      <alignment horizontal="left" vertical="top" wrapText="1"/>
    </xf>
    <xf numFmtId="0" fontId="17" fillId="5" borderId="21" xfId="0" applyFont="1" applyFill="1" applyBorder="1" applyAlignment="1"/>
    <xf numFmtId="0" fontId="17" fillId="5" borderId="61" xfId="0" applyFont="1" applyFill="1" applyBorder="1" applyAlignment="1"/>
    <xf numFmtId="0" fontId="11" fillId="0" borderId="49" xfId="0" applyFont="1" applyBorder="1" applyAlignment="1">
      <alignment horizontal="justify" vertical="center" wrapText="1"/>
    </xf>
    <xf numFmtId="0" fontId="11" fillId="0" borderId="66" xfId="0" applyFont="1" applyBorder="1" applyAlignment="1">
      <alignment horizontal="justify" vertical="center" wrapText="1"/>
    </xf>
    <xf numFmtId="0" fontId="19" fillId="0" borderId="21" xfId="0" applyFont="1" applyBorder="1" applyAlignment="1"/>
    <xf numFmtId="0" fontId="19" fillId="0" borderId="61" xfId="0" applyFont="1" applyBorder="1" applyAlignment="1"/>
    <xf numFmtId="0" fontId="19" fillId="0" borderId="51" xfId="0" applyFont="1" applyBorder="1" applyAlignment="1"/>
    <xf numFmtId="0" fontId="11" fillId="0" borderId="68" xfId="0" applyFont="1" applyBorder="1" applyAlignment="1">
      <alignment horizontal="center" vertical="top" wrapText="1"/>
    </xf>
    <xf numFmtId="0" fontId="11" fillId="0" borderId="28" xfId="0" applyFont="1" applyBorder="1" applyAlignment="1">
      <alignment horizontal="center" vertical="top" wrapText="1"/>
    </xf>
    <xf numFmtId="0" fontId="11" fillId="0" borderId="67" xfId="0" applyFont="1" applyBorder="1" applyAlignment="1">
      <alignment horizontal="justify" vertical="center" wrapText="1"/>
    </xf>
    <xf numFmtId="0" fontId="19" fillId="0" borderId="55" xfId="0" applyFont="1" applyBorder="1" applyAlignment="1"/>
    <xf numFmtId="0" fontId="19" fillId="0" borderId="56" xfId="0" applyFont="1" applyBorder="1" applyAlignment="1"/>
    <xf numFmtId="0" fontId="11" fillId="0" borderId="17" xfId="1" applyFont="1" applyBorder="1" applyAlignment="1">
      <alignment horizontal="left" vertical="top" wrapText="1"/>
    </xf>
    <xf numFmtId="0" fontId="11" fillId="0" borderId="28" xfId="1" applyFont="1" applyBorder="1" applyAlignment="1">
      <alignment horizontal="left" vertical="top" wrapText="1"/>
    </xf>
    <xf numFmtId="0" fontId="11" fillId="0" borderId="4" xfId="1" applyFont="1" applyBorder="1" applyAlignment="1">
      <alignment horizontal="left" vertical="top" wrapText="1"/>
    </xf>
    <xf numFmtId="0" fontId="11" fillId="0" borderId="55" xfId="0" applyFont="1" applyBorder="1" applyAlignment="1">
      <alignment horizontal="left" vertical="top" wrapText="1"/>
    </xf>
    <xf numFmtId="0" fontId="11" fillId="0" borderId="56" xfId="0" applyFont="1" applyBorder="1" applyAlignment="1">
      <alignment horizontal="left" vertical="top" wrapText="1"/>
    </xf>
    <xf numFmtId="0" fontId="11" fillId="0" borderId="15" xfId="0" applyFont="1" applyBorder="1" applyAlignment="1">
      <alignment horizontal="left" vertical="top"/>
    </xf>
    <xf numFmtId="0" fontId="11" fillId="0" borderId="23" xfId="0" applyFont="1" applyBorder="1" applyAlignment="1">
      <alignment horizontal="left" vertical="top"/>
    </xf>
    <xf numFmtId="0" fontId="11" fillId="0" borderId="0" xfId="0" applyFont="1" applyBorder="1" applyAlignment="1">
      <alignment horizontal="left" vertical="top"/>
    </xf>
    <xf numFmtId="0" fontId="11" fillId="0" borderId="16" xfId="0" applyFont="1" applyBorder="1" applyAlignment="1">
      <alignment horizontal="left" vertical="top"/>
    </xf>
    <xf numFmtId="0" fontId="11" fillId="0" borderId="36" xfId="1" applyFont="1" applyBorder="1" applyAlignment="1">
      <alignment horizontal="left" vertical="center" wrapText="1"/>
    </xf>
    <xf numFmtId="0" fontId="11" fillId="0" borderId="39" xfId="1" applyFont="1" applyBorder="1" applyAlignment="1">
      <alignment horizontal="left" vertical="center" wrapText="1"/>
    </xf>
    <xf numFmtId="0" fontId="11" fillId="0" borderId="40" xfId="1" applyFont="1" applyBorder="1" applyAlignment="1">
      <alignment horizontal="left" vertical="center" wrapText="1"/>
    </xf>
    <xf numFmtId="2" fontId="19" fillId="0" borderId="37" xfId="0" applyNumberFormat="1" applyFont="1" applyBorder="1" applyAlignment="1">
      <alignment horizontal="justify" vertical="center" wrapText="1"/>
    </xf>
    <xf numFmtId="2" fontId="19" fillId="0" borderId="57" xfId="0" applyNumberFormat="1" applyFont="1" applyBorder="1" applyAlignment="1">
      <alignment horizontal="justify" vertical="center" wrapText="1"/>
    </xf>
    <xf numFmtId="2" fontId="17" fillId="0" borderId="16" xfId="0" applyNumberFormat="1" applyFont="1" applyBorder="1" applyAlignment="1">
      <alignment horizontal="justify" vertical="center" wrapText="1"/>
    </xf>
    <xf numFmtId="2" fontId="17" fillId="0" borderId="7" xfId="0" applyNumberFormat="1" applyFont="1" applyBorder="1" applyAlignment="1">
      <alignment horizontal="justify" vertical="center" wrapText="1"/>
    </xf>
    <xf numFmtId="0" fontId="19" fillId="0" borderId="19" xfId="0" applyFont="1" applyBorder="1" applyAlignment="1"/>
    <xf numFmtId="0" fontId="19" fillId="0" borderId="5" xfId="0" applyFont="1" applyBorder="1" applyAlignment="1"/>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7" fillId="0" borderId="19" xfId="2" applyFont="1" applyBorder="1" applyAlignment="1">
      <alignment horizontal="left" vertical="center" wrapText="1"/>
    </xf>
    <xf numFmtId="0" fontId="17" fillId="0" borderId="21" xfId="2" applyFont="1" applyBorder="1" applyAlignment="1">
      <alignment horizontal="left" vertical="center" wrapText="1"/>
    </xf>
    <xf numFmtId="0" fontId="17" fillId="0" borderId="5" xfId="2" applyFont="1" applyBorder="1" applyAlignment="1">
      <alignment horizontal="left" vertical="center" wrapText="1"/>
    </xf>
    <xf numFmtId="0" fontId="11" fillId="0" borderId="35" xfId="1" applyFont="1" applyBorder="1" applyAlignment="1">
      <alignment horizontal="center" vertical="center" wrapText="1"/>
    </xf>
    <xf numFmtId="0" fontId="11" fillId="0" borderId="38" xfId="1" applyFont="1" applyBorder="1" applyAlignment="1">
      <alignment horizontal="center" vertical="center" wrapText="1"/>
    </xf>
    <xf numFmtId="0" fontId="11" fillId="0" borderId="33"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37" xfId="1" applyFont="1" applyBorder="1" applyAlignment="1">
      <alignment horizontal="left" vertical="top" wrapText="1"/>
    </xf>
    <xf numFmtId="0" fontId="11" fillId="0" borderId="0" xfId="1" applyFont="1" applyBorder="1" applyAlignment="1">
      <alignment horizontal="left" vertical="top" wrapText="1"/>
    </xf>
    <xf numFmtId="0" fontId="11" fillId="0" borderId="42" xfId="1" applyFont="1" applyBorder="1" applyAlignment="1">
      <alignment horizontal="left" vertical="center" wrapText="1"/>
    </xf>
    <xf numFmtId="0" fontId="11" fillId="0" borderId="43" xfId="1" applyFont="1" applyBorder="1" applyAlignment="1">
      <alignment horizontal="left" vertical="center" wrapText="1"/>
    </xf>
    <xf numFmtId="0" fontId="11" fillId="0" borderId="44" xfId="1" applyFont="1" applyBorder="1" applyAlignment="1">
      <alignment horizontal="left" vertical="center" wrapText="1"/>
    </xf>
    <xf numFmtId="0" fontId="11" fillId="0" borderId="16" xfId="1" applyFont="1" applyBorder="1" applyAlignment="1">
      <alignment horizontal="left" vertical="top"/>
    </xf>
    <xf numFmtId="0" fontId="11" fillId="0" borderId="0" xfId="1" applyFont="1" applyBorder="1" applyAlignment="1">
      <alignment horizontal="left" vertical="top"/>
    </xf>
    <xf numFmtId="0" fontId="11" fillId="0" borderId="17" xfId="1" applyFont="1" applyBorder="1" applyAlignment="1">
      <alignment horizontal="left" vertical="center" wrapText="1"/>
    </xf>
    <xf numFmtId="0" fontId="11" fillId="0" borderId="28" xfId="1" applyFont="1" applyBorder="1" applyAlignment="1">
      <alignment horizontal="left" vertical="center" wrapText="1"/>
    </xf>
    <xf numFmtId="0" fontId="11" fillId="0" borderId="4" xfId="1" applyFont="1" applyBorder="1" applyAlignment="1">
      <alignment horizontal="left" vertical="center" wrapText="1"/>
    </xf>
    <xf numFmtId="0" fontId="11" fillId="0" borderId="41" xfId="1" applyFont="1" applyBorder="1" applyAlignment="1">
      <alignment horizontal="center" vertical="center" wrapText="1"/>
    </xf>
    <xf numFmtId="0" fontId="11" fillId="0" borderId="34" xfId="1" applyFont="1" applyBorder="1" applyAlignment="1">
      <alignment horizontal="center" vertical="center" wrapText="1"/>
    </xf>
    <xf numFmtId="1" fontId="15" fillId="2" borderId="18" xfId="0" quotePrefix="1" applyNumberFormat="1" applyFont="1" applyFill="1" applyBorder="1" applyAlignment="1">
      <alignment horizontal="center" vertical="center" wrapText="1"/>
    </xf>
    <xf numFmtId="1" fontId="1" fillId="0" borderId="7" xfId="0" applyNumberFormat="1" applyFont="1" applyBorder="1" applyAlignment="1">
      <alignment horizontal="center" vertical="center" wrapText="1"/>
    </xf>
    <xf numFmtId="1" fontId="15" fillId="2" borderId="2" xfId="0" applyNumberFormat="1" applyFont="1" applyFill="1" applyBorder="1" applyAlignment="1">
      <alignment horizontal="center" vertical="center" wrapText="1"/>
    </xf>
    <xf numFmtId="1" fontId="15" fillId="0" borderId="3" xfId="0" applyNumberFormat="1" applyFont="1" applyBorder="1" applyAlignment="1">
      <alignment horizontal="center" vertical="center" wrapText="1"/>
    </xf>
    <xf numFmtId="1" fontId="1" fillId="0" borderId="8" xfId="0" applyNumberFormat="1" applyFont="1" applyBorder="1" applyAlignment="1">
      <alignment horizontal="center" vertical="center" wrapText="1"/>
    </xf>
    <xf numFmtId="1" fontId="15" fillId="2" borderId="9" xfId="0" applyNumberFormat="1" applyFont="1" applyFill="1" applyBorder="1" applyAlignment="1">
      <alignment horizontal="center" vertical="center" wrapText="1"/>
    </xf>
    <xf numFmtId="1" fontId="15" fillId="0" borderId="7" xfId="0" applyNumberFormat="1" applyFont="1" applyBorder="1" applyAlignment="1">
      <alignment horizontal="center" vertical="center" wrapText="1"/>
    </xf>
    <xf numFmtId="4" fontId="16" fillId="2" borderId="18" xfId="0" applyNumberFormat="1" applyFont="1" applyFill="1" applyBorder="1" applyAlignment="1">
      <alignment horizontal="center" vertical="center" wrapText="1"/>
    </xf>
    <xf numFmtId="4" fontId="12" fillId="0" borderId="8" xfId="0" applyNumberFormat="1" applyFont="1" applyBorder="1" applyAlignment="1">
      <alignment horizontal="center" vertical="center" wrapText="1"/>
    </xf>
    <xf numFmtId="4" fontId="16" fillId="2" borderId="9" xfId="0" applyNumberFormat="1" applyFont="1" applyFill="1" applyBorder="1" applyAlignment="1">
      <alignment horizontal="center" vertical="center" wrapText="1"/>
    </xf>
    <xf numFmtId="4" fontId="12" fillId="0" borderId="7" xfId="0" applyNumberFormat="1" applyFont="1" applyBorder="1" applyAlignment="1">
      <alignment horizontal="center" vertical="center" wrapText="1"/>
    </xf>
    <xf numFmtId="0" fontId="15" fillId="3" borderId="24" xfId="0" applyFont="1" applyFill="1" applyBorder="1" applyAlignment="1">
      <alignment horizontal="center" wrapText="1"/>
    </xf>
    <xf numFmtId="0" fontId="15" fillId="3" borderId="25" xfId="0" applyFont="1" applyFill="1" applyBorder="1" applyAlignment="1">
      <alignment horizontal="center" wrapText="1"/>
    </xf>
    <xf numFmtId="0" fontId="15" fillId="3" borderId="26" xfId="0" applyFont="1" applyFill="1" applyBorder="1" applyAlignment="1">
      <alignment horizontal="center" wrapText="1"/>
    </xf>
    <xf numFmtId="0" fontId="15" fillId="3" borderId="13" xfId="0" applyFont="1" applyFill="1" applyBorder="1" applyAlignment="1">
      <alignment horizontal="center" vertical="center" wrapText="1"/>
    </xf>
    <xf numFmtId="0" fontId="1" fillId="0" borderId="14" xfId="0" applyFont="1" applyBorder="1" applyAlignment="1">
      <alignment horizontal="center" vertical="center" wrapText="1"/>
    </xf>
    <xf numFmtId="0" fontId="15" fillId="2" borderId="62" xfId="0" applyFont="1" applyFill="1" applyBorder="1" applyAlignment="1">
      <alignment horizontal="justify" vertical="center" wrapText="1"/>
    </xf>
    <xf numFmtId="0" fontId="1" fillId="0" borderId="63" xfId="0" applyFont="1" applyBorder="1" applyAlignment="1">
      <alignment horizontal="justify" vertical="center" wrapText="1"/>
    </xf>
    <xf numFmtId="1" fontId="15" fillId="2" borderId="18" xfId="0" applyNumberFormat="1"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7" xfId="0" applyFont="1" applyBorder="1" applyAlignment="1">
      <alignment horizontal="center" vertical="center" wrapText="1"/>
    </xf>
    <xf numFmtId="0" fontId="13" fillId="2" borderId="45" xfId="0" applyFont="1" applyFill="1" applyBorder="1" applyAlignment="1">
      <alignment horizontal="justify" vertical="center" wrapText="1"/>
    </xf>
    <xf numFmtId="0" fontId="11" fillId="0" borderId="64" xfId="0" applyFont="1" applyBorder="1" applyAlignment="1"/>
    <xf numFmtId="0" fontId="17" fillId="0" borderId="37" xfId="0" applyFont="1" applyBorder="1" applyAlignment="1"/>
    <xf numFmtId="0" fontId="17" fillId="0" borderId="57" xfId="0" applyFont="1" applyBorder="1" applyAlignment="1"/>
    <xf numFmtId="1" fontId="15" fillId="2" borderId="39" xfId="0" applyNumberFormat="1" applyFont="1" applyFill="1" applyBorder="1" applyAlignment="1">
      <alignment horizontal="center" vertical="center" wrapText="1"/>
    </xf>
    <xf numFmtId="1" fontId="15" fillId="0" borderId="65" xfId="0" applyNumberFormat="1" applyFont="1" applyBorder="1" applyAlignment="1">
      <alignment horizontal="center" vertical="center" wrapText="1"/>
    </xf>
    <xf numFmtId="0" fontId="17" fillId="0" borderId="55" xfId="0" applyFont="1" applyBorder="1" applyAlignment="1"/>
    <xf numFmtId="0" fontId="17" fillId="0" borderId="56" xfId="0" applyFont="1" applyBorder="1" applyAlignment="1"/>
    <xf numFmtId="0" fontId="17" fillId="0" borderId="51" xfId="0" applyFont="1" applyBorder="1" applyAlignment="1"/>
    <xf numFmtId="0" fontId="17" fillId="0" borderId="61" xfId="0" applyFont="1" applyBorder="1" applyAlignment="1"/>
    <xf numFmtId="0" fontId="18" fillId="6" borderId="59" xfId="0" applyFont="1" applyFill="1" applyBorder="1" applyAlignment="1">
      <alignment vertical="top" wrapText="1"/>
    </xf>
    <xf numFmtId="0" fontId="18" fillId="0" borderId="39" xfId="0" applyFont="1" applyBorder="1" applyAlignment="1">
      <alignment wrapText="1"/>
    </xf>
    <xf numFmtId="0" fontId="18" fillId="0" borderId="40" xfId="0" applyFont="1" applyBorder="1" applyAlignment="1">
      <alignment wrapText="1"/>
    </xf>
    <xf numFmtId="0" fontId="18" fillId="0" borderId="60" xfId="0" applyFont="1" applyBorder="1" applyAlignment="1">
      <alignment wrapText="1"/>
    </xf>
    <xf numFmtId="0" fontId="18" fillId="0" borderId="53" xfId="0" applyFont="1" applyBorder="1" applyAlignment="1">
      <alignment wrapText="1"/>
    </xf>
    <xf numFmtId="0" fontId="17" fillId="0" borderId="55" xfId="0" applyFont="1" applyBorder="1" applyAlignment="1">
      <alignment horizontal="left" vertical="top" wrapText="1"/>
    </xf>
    <xf numFmtId="0" fontId="17" fillId="0" borderId="56" xfId="0" applyFont="1" applyBorder="1" applyAlignment="1">
      <alignment horizontal="left" vertical="top" wrapText="1"/>
    </xf>
    <xf numFmtId="0" fontId="17" fillId="0" borderId="37" xfId="0" applyFont="1" applyBorder="1" applyAlignment="1">
      <alignment horizontal="left" vertical="top" wrapText="1"/>
    </xf>
    <xf numFmtId="0" fontId="17" fillId="0" borderId="57" xfId="0" applyFont="1" applyBorder="1" applyAlignment="1">
      <alignment horizontal="left" vertical="top" wrapText="1"/>
    </xf>
    <xf numFmtId="0" fontId="17" fillId="6" borderId="50" xfId="0" applyFont="1" applyFill="1" applyBorder="1" applyAlignment="1"/>
    <xf numFmtId="0" fontId="17" fillId="6" borderId="52" xfId="0" applyFont="1" applyFill="1" applyBorder="1" applyAlignment="1"/>
    <xf numFmtId="0" fontId="17" fillId="6" borderId="55" xfId="0" applyFont="1" applyFill="1" applyBorder="1" applyAlignment="1"/>
    <xf numFmtId="0" fontId="17" fillId="6" borderId="56" xfId="0" applyFont="1" applyFill="1" applyBorder="1" applyAlignment="1"/>
    <xf numFmtId="0" fontId="17" fillId="0" borderId="51" xfId="0" applyFont="1" applyBorder="1" applyAlignment="1">
      <alignment horizontal="left" vertical="top" wrapText="1"/>
    </xf>
    <xf numFmtId="0" fontId="17" fillId="0" borderId="61" xfId="0" applyFont="1" applyBorder="1" applyAlignment="1">
      <alignment horizontal="left" vertical="top" wrapText="1"/>
    </xf>
    <xf numFmtId="0" fontId="17" fillId="0" borderId="47" xfId="0" applyFont="1" applyBorder="1" applyAlignment="1"/>
    <xf numFmtId="0" fontId="17" fillId="0" borderId="39" xfId="0" applyFont="1" applyBorder="1" applyAlignment="1">
      <alignment horizontal="left" vertical="top" wrapText="1"/>
    </xf>
    <xf numFmtId="0" fontId="17" fillId="0" borderId="40" xfId="0" applyFont="1" applyBorder="1" applyAlignment="1">
      <alignment horizontal="left" vertical="top" wrapText="1"/>
    </xf>
    <xf numFmtId="0" fontId="17" fillId="6" borderId="59" xfId="0" applyFont="1" applyFill="1" applyBorder="1" applyAlignment="1"/>
    <xf numFmtId="0" fontId="17" fillId="0" borderId="54" xfId="0" applyFont="1" applyBorder="1" applyAlignment="1">
      <alignment horizontal="left" vertical="top" wrapText="1"/>
    </xf>
    <xf numFmtId="0" fontId="17" fillId="0" borderId="0" xfId="0" applyFont="1" applyBorder="1" applyAlignment="1">
      <alignment horizontal="left" vertical="top" wrapText="1"/>
    </xf>
    <xf numFmtId="0" fontId="17" fillId="0" borderId="21" xfId="0" applyFont="1" applyBorder="1" applyAlignment="1"/>
    <xf numFmtId="0" fontId="17" fillId="0" borderId="47" xfId="0" applyFont="1" applyBorder="1" applyAlignment="1">
      <alignment wrapText="1"/>
    </xf>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262"/>
  <sheetViews>
    <sheetView tabSelected="1" topLeftCell="A92" zoomScaleNormal="100" workbookViewId="0">
      <selection activeCell="B99" sqref="B99:C99"/>
    </sheetView>
  </sheetViews>
  <sheetFormatPr defaultColWidth="9.140625" defaultRowHeight="16.5" x14ac:dyDescent="0.3"/>
  <cols>
    <col min="1" max="1" width="7" style="2" customWidth="1"/>
    <col min="2" max="2" width="126.7109375" style="2" customWidth="1"/>
    <col min="3" max="3" width="16" style="3" customWidth="1"/>
    <col min="4" max="4" width="11.140625" style="2" customWidth="1"/>
    <col min="5" max="6" width="11.5703125" style="2" customWidth="1"/>
    <col min="7" max="7" width="12.42578125" style="2" customWidth="1"/>
    <col min="8" max="8" width="8.85546875" style="2" bestFit="1" customWidth="1"/>
    <col min="9" max="10" width="7.5703125" style="2" customWidth="1"/>
    <col min="11" max="13" width="7" style="2" customWidth="1"/>
    <col min="14" max="16384" width="9.140625" style="2"/>
  </cols>
  <sheetData>
    <row r="2" spans="1:8" ht="17.25" x14ac:dyDescent="0.35">
      <c r="A2" s="17"/>
      <c r="B2" s="18" t="s">
        <v>6</v>
      </c>
      <c r="C2" s="19"/>
      <c r="D2" s="17"/>
      <c r="E2" s="17"/>
      <c r="F2" s="17"/>
      <c r="G2" s="17"/>
      <c r="H2" s="17"/>
    </row>
    <row r="3" spans="1:8" ht="17.25" x14ac:dyDescent="0.35">
      <c r="A3" s="17"/>
      <c r="B3" s="18" t="s">
        <v>108</v>
      </c>
      <c r="C3" s="19"/>
      <c r="D3" s="17"/>
      <c r="E3" s="17"/>
      <c r="F3" s="17"/>
      <c r="G3" s="17"/>
      <c r="H3" s="17"/>
    </row>
    <row r="4" spans="1:8" ht="30" x14ac:dyDescent="0.35">
      <c r="A4" s="17"/>
      <c r="B4" s="18" t="s">
        <v>42</v>
      </c>
      <c r="C4" s="19"/>
      <c r="D4" s="17"/>
      <c r="E4" s="17"/>
      <c r="F4" s="17"/>
      <c r="G4" s="17"/>
      <c r="H4" s="17"/>
    </row>
    <row r="5" spans="1:8" ht="23.25" customHeight="1" x14ac:dyDescent="0.35">
      <c r="A5" s="17"/>
      <c r="B5" s="20" t="s">
        <v>107</v>
      </c>
      <c r="C5" s="19"/>
      <c r="D5" s="21"/>
      <c r="E5" s="21"/>
      <c r="F5" s="21"/>
      <c r="G5" s="17"/>
      <c r="H5" s="17"/>
    </row>
    <row r="6" spans="1:8" ht="17.25" x14ac:dyDescent="0.35">
      <c r="A6" s="17"/>
      <c r="B6" s="20" t="s">
        <v>139</v>
      </c>
      <c r="C6" s="19"/>
      <c r="D6" s="21"/>
      <c r="E6" s="21"/>
      <c r="F6" s="21"/>
      <c r="G6" s="17"/>
      <c r="H6" s="17"/>
    </row>
    <row r="7" spans="1:8" ht="17.25" x14ac:dyDescent="0.35">
      <c r="A7" s="17"/>
      <c r="B7" s="20" t="s">
        <v>43</v>
      </c>
      <c r="C7" s="19"/>
      <c r="D7" s="21"/>
      <c r="E7" s="21"/>
      <c r="F7" s="21"/>
      <c r="G7" s="17"/>
      <c r="H7" s="17"/>
    </row>
    <row r="8" spans="1:8" ht="17.25" x14ac:dyDescent="0.35">
      <c r="A8" s="17"/>
      <c r="B8" s="20" t="s">
        <v>44</v>
      </c>
      <c r="C8" s="19"/>
      <c r="D8" s="21"/>
      <c r="E8" s="21"/>
      <c r="F8" s="21"/>
      <c r="G8" s="17"/>
      <c r="H8" s="17"/>
    </row>
    <row r="9" spans="1:8" ht="17.25" x14ac:dyDescent="0.35">
      <c r="A9" s="17"/>
      <c r="B9" s="20" t="s">
        <v>45</v>
      </c>
      <c r="C9" s="19"/>
      <c r="D9" s="21"/>
      <c r="E9" s="21"/>
      <c r="F9" s="21"/>
      <c r="G9" s="17"/>
      <c r="H9" s="17"/>
    </row>
    <row r="10" spans="1:8" ht="17.25" x14ac:dyDescent="0.35">
      <c r="A10" s="17"/>
      <c r="B10" s="22" t="s">
        <v>109</v>
      </c>
      <c r="C10" s="23"/>
      <c r="D10" s="21"/>
      <c r="E10" s="21"/>
      <c r="F10" s="21"/>
      <c r="G10" s="17"/>
      <c r="H10" s="17"/>
    </row>
    <row r="11" spans="1:8" ht="69.75" customHeight="1" x14ac:dyDescent="0.35">
      <c r="A11" s="17"/>
      <c r="B11" s="14" t="s">
        <v>110</v>
      </c>
      <c r="C11" s="24"/>
      <c r="D11" s="17"/>
      <c r="E11" s="17"/>
      <c r="F11" s="17"/>
      <c r="G11" s="17"/>
      <c r="H11" s="17"/>
    </row>
    <row r="12" spans="1:8" ht="77.25" customHeight="1" thickBot="1" x14ac:dyDescent="0.4">
      <c r="A12" s="17"/>
      <c r="B12" s="194" t="s">
        <v>150</v>
      </c>
      <c r="C12" s="19"/>
      <c r="D12" s="17"/>
      <c r="E12" s="17"/>
      <c r="F12" s="17"/>
      <c r="G12" s="24"/>
      <c r="H12" s="17"/>
    </row>
    <row r="13" spans="1:8" ht="48.75" customHeight="1" thickBot="1" x14ac:dyDescent="0.4">
      <c r="A13" s="17"/>
      <c r="B13" s="17"/>
      <c r="C13" s="19"/>
      <c r="D13" s="356" t="s">
        <v>18</v>
      </c>
      <c r="E13" s="357"/>
      <c r="F13" s="357"/>
      <c r="G13" s="357"/>
      <c r="H13" s="358"/>
    </row>
    <row r="14" spans="1:8" ht="30.75" thickBot="1" x14ac:dyDescent="0.35">
      <c r="A14" s="359" t="s">
        <v>41</v>
      </c>
      <c r="B14" s="360"/>
      <c r="C14" s="360"/>
      <c r="D14" s="25" t="s">
        <v>11</v>
      </c>
      <c r="E14" s="26" t="s">
        <v>12</v>
      </c>
      <c r="F14" s="26" t="s">
        <v>52</v>
      </c>
      <c r="G14" s="26" t="s">
        <v>13</v>
      </c>
      <c r="H14" s="27"/>
    </row>
    <row r="15" spans="1:8" ht="30.75" thickBot="1" x14ac:dyDescent="0.35">
      <c r="A15" s="28" t="s">
        <v>0</v>
      </c>
      <c r="B15" s="29" t="s">
        <v>1</v>
      </c>
      <c r="C15" s="30" t="s">
        <v>2</v>
      </c>
      <c r="D15" s="31" t="s">
        <v>14</v>
      </c>
      <c r="E15" s="32" t="s">
        <v>15</v>
      </c>
      <c r="F15" s="32" t="s">
        <v>16</v>
      </c>
      <c r="G15" s="32" t="s">
        <v>53</v>
      </c>
      <c r="H15" s="33" t="s">
        <v>17</v>
      </c>
    </row>
    <row r="16" spans="1:8" x14ac:dyDescent="0.3">
      <c r="A16" s="364" t="s">
        <v>5</v>
      </c>
      <c r="B16" s="365"/>
      <c r="C16" s="363">
        <f>C18+C111+C121+C131+C189+C103</f>
        <v>100</v>
      </c>
      <c r="D16" s="345"/>
      <c r="E16" s="345"/>
      <c r="F16" s="148"/>
      <c r="G16" s="345"/>
      <c r="H16" s="352"/>
    </row>
    <row r="17" spans="1:8" ht="17.25" thickBot="1" x14ac:dyDescent="0.35">
      <c r="A17" s="323"/>
      <c r="B17" s="366"/>
      <c r="C17" s="346"/>
      <c r="D17" s="346"/>
      <c r="E17" s="349"/>
      <c r="F17" s="149"/>
      <c r="G17" s="349"/>
      <c r="H17" s="353"/>
    </row>
    <row r="18" spans="1:8" x14ac:dyDescent="0.3">
      <c r="A18" s="361">
        <v>1</v>
      </c>
      <c r="B18" s="367" t="s">
        <v>124</v>
      </c>
      <c r="C18" s="371">
        <f>C20+C30+C40+C51+C62+C93+C83+C73</f>
        <v>33</v>
      </c>
      <c r="D18" s="347"/>
      <c r="E18" s="350"/>
      <c r="F18" s="150"/>
      <c r="G18" s="350"/>
      <c r="H18" s="354"/>
    </row>
    <row r="19" spans="1:8" ht="17.25" thickBot="1" x14ac:dyDescent="0.35">
      <c r="A19" s="362"/>
      <c r="B19" s="368"/>
      <c r="C19" s="372"/>
      <c r="D19" s="348"/>
      <c r="E19" s="351"/>
      <c r="F19" s="151"/>
      <c r="G19" s="351"/>
      <c r="H19" s="355"/>
    </row>
    <row r="20" spans="1:8" ht="18" thickBot="1" x14ac:dyDescent="0.4">
      <c r="A20" s="167" t="s">
        <v>4</v>
      </c>
      <c r="B20" s="154" t="s">
        <v>60</v>
      </c>
      <c r="C20" s="96">
        <f>C22</f>
        <v>4</v>
      </c>
      <c r="D20" s="85"/>
      <c r="E20" s="81"/>
      <c r="F20" s="81"/>
      <c r="G20" s="81"/>
      <c r="H20" s="82"/>
    </row>
    <row r="21" spans="1:8" ht="33.75" customHeight="1" x14ac:dyDescent="0.35">
      <c r="A21" s="230"/>
      <c r="B21" s="378" t="s">
        <v>98</v>
      </c>
      <c r="C21" s="379"/>
      <c r="D21" s="83"/>
      <c r="E21" s="83"/>
      <c r="F21" s="83"/>
      <c r="G21" s="83"/>
      <c r="H21" s="231"/>
    </row>
    <row r="22" spans="1:8" ht="30" x14ac:dyDescent="0.35">
      <c r="A22" s="105"/>
      <c r="B22" s="97" t="s">
        <v>95</v>
      </c>
      <c r="C22" s="70">
        <v>4</v>
      </c>
      <c r="D22" s="73"/>
      <c r="E22" s="73"/>
      <c r="F22" s="73"/>
      <c r="G22" s="73"/>
      <c r="H22" s="217"/>
    </row>
    <row r="23" spans="1:8" ht="30" x14ac:dyDescent="0.35">
      <c r="A23" s="105"/>
      <c r="B23" s="97" t="s">
        <v>96</v>
      </c>
      <c r="C23" s="70">
        <v>3</v>
      </c>
      <c r="D23" s="73"/>
      <c r="E23" s="73"/>
      <c r="F23" s="73"/>
      <c r="G23" s="73"/>
      <c r="H23" s="217"/>
    </row>
    <row r="24" spans="1:8" ht="30" x14ac:dyDescent="0.35">
      <c r="A24" s="105"/>
      <c r="B24" s="152" t="s">
        <v>97</v>
      </c>
      <c r="C24" s="153">
        <v>0</v>
      </c>
      <c r="D24" s="73"/>
      <c r="E24" s="73"/>
      <c r="F24" s="73"/>
      <c r="G24" s="73"/>
      <c r="H24" s="217"/>
    </row>
    <row r="25" spans="1:8" ht="28.5" customHeight="1" x14ac:dyDescent="0.3">
      <c r="A25" s="105"/>
      <c r="B25" s="377" t="s">
        <v>61</v>
      </c>
      <c r="C25" s="269"/>
      <c r="D25" s="73"/>
      <c r="E25" s="73"/>
      <c r="F25" s="73"/>
      <c r="G25" s="73"/>
      <c r="H25" s="217"/>
    </row>
    <row r="26" spans="1:8" ht="17.25" x14ac:dyDescent="0.35">
      <c r="A26" s="105"/>
      <c r="B26" s="69" t="s">
        <v>8</v>
      </c>
      <c r="C26" s="84"/>
      <c r="D26" s="73"/>
      <c r="E26" s="73"/>
      <c r="F26" s="73"/>
      <c r="G26" s="73"/>
      <c r="H26" s="217"/>
    </row>
    <row r="27" spans="1:8" ht="17.25" x14ac:dyDescent="0.35">
      <c r="A27" s="105"/>
      <c r="B27" s="69" t="s">
        <v>9</v>
      </c>
      <c r="C27" s="84"/>
      <c r="D27" s="73"/>
      <c r="E27" s="73"/>
      <c r="F27" s="73"/>
      <c r="G27" s="73"/>
      <c r="H27" s="217"/>
    </row>
    <row r="28" spans="1:8" ht="17.25" x14ac:dyDescent="0.35">
      <c r="A28" s="105"/>
      <c r="B28" s="69" t="s">
        <v>10</v>
      </c>
      <c r="C28" s="84"/>
      <c r="D28" s="73"/>
      <c r="E28" s="73"/>
      <c r="F28" s="73"/>
      <c r="G28" s="73"/>
      <c r="H28" s="217"/>
    </row>
    <row r="29" spans="1:8" ht="18" thickBot="1" x14ac:dyDescent="0.4">
      <c r="A29" s="114"/>
      <c r="B29" s="207" t="s">
        <v>54</v>
      </c>
      <c r="C29" s="86"/>
      <c r="D29" s="73"/>
      <c r="E29" s="73"/>
      <c r="F29" s="73"/>
      <c r="G29" s="73"/>
      <c r="H29" s="217"/>
    </row>
    <row r="30" spans="1:8" ht="27.75" customHeight="1" thickBot="1" x14ac:dyDescent="0.4">
      <c r="A30" s="167" t="s">
        <v>3</v>
      </c>
      <c r="B30" s="155" t="s">
        <v>151</v>
      </c>
      <c r="C30" s="91">
        <f>C32</f>
        <v>4</v>
      </c>
      <c r="D30" s="81"/>
      <c r="E30" s="81"/>
      <c r="F30" s="81"/>
      <c r="G30" s="81"/>
      <c r="H30" s="87"/>
    </row>
    <row r="31" spans="1:8" ht="36" customHeight="1" x14ac:dyDescent="0.35">
      <c r="A31" s="232"/>
      <c r="B31" s="380" t="s">
        <v>99</v>
      </c>
      <c r="C31" s="381"/>
      <c r="D31" s="73"/>
      <c r="E31" s="73"/>
      <c r="F31" s="73"/>
      <c r="G31" s="73"/>
      <c r="H31" s="217"/>
    </row>
    <row r="32" spans="1:8" ht="30" x14ac:dyDescent="0.35">
      <c r="A32" s="232"/>
      <c r="B32" s="36" t="s">
        <v>152</v>
      </c>
      <c r="C32" s="70">
        <v>4</v>
      </c>
      <c r="D32" s="73"/>
      <c r="E32" s="73"/>
      <c r="F32" s="73"/>
      <c r="G32" s="73"/>
      <c r="H32" s="217"/>
    </row>
    <row r="33" spans="1:8" ht="30" x14ac:dyDescent="0.35">
      <c r="A33" s="232"/>
      <c r="B33" s="36" t="s">
        <v>153</v>
      </c>
      <c r="C33" s="70">
        <v>3</v>
      </c>
      <c r="D33" s="73"/>
      <c r="E33" s="73"/>
      <c r="F33" s="73"/>
      <c r="G33" s="73"/>
      <c r="H33" s="217"/>
    </row>
    <row r="34" spans="1:8" ht="30" x14ac:dyDescent="0.3">
      <c r="A34" s="232"/>
      <c r="B34" s="156" t="s">
        <v>154</v>
      </c>
      <c r="C34" s="153">
        <v>0</v>
      </c>
      <c r="D34" s="73"/>
      <c r="E34" s="73"/>
      <c r="F34" s="73"/>
      <c r="G34" s="73"/>
      <c r="H34" s="217"/>
    </row>
    <row r="35" spans="1:8" ht="33" customHeight="1" x14ac:dyDescent="0.3">
      <c r="A35" s="105"/>
      <c r="B35" s="377" t="s">
        <v>61</v>
      </c>
      <c r="C35" s="269"/>
      <c r="D35" s="73"/>
      <c r="E35" s="73"/>
      <c r="F35" s="73"/>
      <c r="G35" s="73"/>
      <c r="H35" s="217"/>
    </row>
    <row r="36" spans="1:8" ht="17.25" x14ac:dyDescent="0.35">
      <c r="A36" s="105"/>
      <c r="B36" s="373" t="s">
        <v>8</v>
      </c>
      <c r="C36" s="374"/>
      <c r="D36" s="73"/>
      <c r="E36" s="73"/>
      <c r="F36" s="73"/>
      <c r="G36" s="73"/>
      <c r="H36" s="217"/>
    </row>
    <row r="37" spans="1:8" ht="17.25" x14ac:dyDescent="0.35">
      <c r="A37" s="105"/>
      <c r="B37" s="369" t="s">
        <v>9</v>
      </c>
      <c r="C37" s="370"/>
      <c r="D37" s="73"/>
      <c r="E37" s="73"/>
      <c r="F37" s="73"/>
      <c r="G37" s="73"/>
      <c r="H37" s="217"/>
    </row>
    <row r="38" spans="1:8" ht="17.25" x14ac:dyDescent="0.35">
      <c r="A38" s="105"/>
      <c r="B38" s="213" t="s">
        <v>10</v>
      </c>
      <c r="C38" s="214"/>
      <c r="D38" s="73"/>
      <c r="E38" s="73"/>
      <c r="F38" s="73"/>
      <c r="G38" s="73"/>
      <c r="H38" s="217"/>
    </row>
    <row r="39" spans="1:8" ht="18" thickBot="1" x14ac:dyDescent="0.4">
      <c r="A39" s="114"/>
      <c r="B39" s="375" t="s">
        <v>54</v>
      </c>
      <c r="C39" s="376"/>
      <c r="D39" s="73"/>
      <c r="E39" s="73"/>
      <c r="F39" s="73"/>
      <c r="G39" s="73"/>
      <c r="H39" s="217"/>
    </row>
    <row r="40" spans="1:8" ht="16.5" customHeight="1" thickBot="1" x14ac:dyDescent="0.4">
      <c r="A40" s="95" t="s">
        <v>36</v>
      </c>
      <c r="B40" s="92" t="s">
        <v>62</v>
      </c>
      <c r="C40" s="91">
        <f>C42</f>
        <v>3</v>
      </c>
      <c r="D40" s="81"/>
      <c r="E40" s="81"/>
      <c r="F40" s="81"/>
      <c r="G40" s="81"/>
      <c r="H40" s="87"/>
    </row>
    <row r="41" spans="1:8" ht="33.75" customHeight="1" x14ac:dyDescent="0.35">
      <c r="A41" s="230"/>
      <c r="B41" s="380" t="s">
        <v>100</v>
      </c>
      <c r="C41" s="381"/>
      <c r="D41" s="83"/>
      <c r="E41" s="83"/>
      <c r="F41" s="83"/>
      <c r="G41" s="83"/>
      <c r="H41" s="231"/>
    </row>
    <row r="42" spans="1:8" x14ac:dyDescent="0.3">
      <c r="A42" s="232"/>
      <c r="B42" s="34" t="s">
        <v>64</v>
      </c>
      <c r="C42" s="35">
        <v>3</v>
      </c>
      <c r="D42" s="73"/>
      <c r="E42" s="73"/>
      <c r="F42" s="73"/>
      <c r="G42" s="73"/>
      <c r="H42" s="217"/>
    </row>
    <row r="43" spans="1:8" x14ac:dyDescent="0.3">
      <c r="A43" s="232"/>
      <c r="B43" s="34" t="s">
        <v>65</v>
      </c>
      <c r="C43" s="35">
        <v>2</v>
      </c>
      <c r="D43" s="73"/>
      <c r="E43" s="73"/>
      <c r="F43" s="73"/>
      <c r="G43" s="73"/>
      <c r="H43" s="217"/>
    </row>
    <row r="44" spans="1:8" x14ac:dyDescent="0.3">
      <c r="A44" s="232"/>
      <c r="B44" s="34" t="s">
        <v>66</v>
      </c>
      <c r="C44" s="35">
        <v>1</v>
      </c>
      <c r="D44" s="73"/>
      <c r="E44" s="73"/>
      <c r="F44" s="73"/>
      <c r="G44" s="73"/>
      <c r="H44" s="217"/>
    </row>
    <row r="45" spans="1:8" x14ac:dyDescent="0.3">
      <c r="A45" s="232"/>
      <c r="B45" s="34" t="s">
        <v>67</v>
      </c>
      <c r="C45" s="35">
        <v>0</v>
      </c>
      <c r="D45" s="73"/>
      <c r="E45" s="73"/>
      <c r="F45" s="73"/>
      <c r="G45" s="73"/>
      <c r="H45" s="217"/>
    </row>
    <row r="46" spans="1:8" ht="17.25" x14ac:dyDescent="0.35">
      <c r="A46" s="232"/>
      <c r="B46" s="388" t="s">
        <v>72</v>
      </c>
      <c r="C46" s="389"/>
      <c r="D46" s="73"/>
      <c r="E46" s="73"/>
      <c r="F46" s="73"/>
      <c r="G46" s="73"/>
      <c r="H46" s="217"/>
    </row>
    <row r="47" spans="1:8" x14ac:dyDescent="0.3">
      <c r="A47" s="232"/>
      <c r="B47" s="285" t="s">
        <v>8</v>
      </c>
      <c r="C47" s="283"/>
      <c r="D47" s="73"/>
      <c r="E47" s="73"/>
      <c r="F47" s="73"/>
      <c r="G47" s="73"/>
      <c r="H47" s="217"/>
    </row>
    <row r="48" spans="1:8" x14ac:dyDescent="0.3">
      <c r="A48" s="232"/>
      <c r="B48" s="270" t="s">
        <v>9</v>
      </c>
      <c r="C48" s="271"/>
      <c r="D48" s="73"/>
      <c r="E48" s="73"/>
      <c r="F48" s="73"/>
      <c r="G48" s="73"/>
      <c r="H48" s="217"/>
    </row>
    <row r="49" spans="1:8" x14ac:dyDescent="0.3">
      <c r="A49" s="232"/>
      <c r="B49" s="211" t="s">
        <v>10</v>
      </c>
      <c r="C49" s="212"/>
      <c r="D49" s="73"/>
      <c r="E49" s="73"/>
      <c r="F49" s="73"/>
      <c r="G49" s="73"/>
      <c r="H49" s="217"/>
    </row>
    <row r="50" spans="1:8" ht="18" thickBot="1" x14ac:dyDescent="0.4">
      <c r="A50" s="232"/>
      <c r="B50" s="369" t="s">
        <v>54</v>
      </c>
      <c r="C50" s="370"/>
      <c r="D50" s="73"/>
      <c r="E50" s="73"/>
      <c r="F50" s="73"/>
      <c r="G50" s="73"/>
      <c r="H50" s="217"/>
    </row>
    <row r="51" spans="1:8" ht="18" thickBot="1" x14ac:dyDescent="0.4">
      <c r="A51" s="90" t="s">
        <v>34</v>
      </c>
      <c r="B51" s="92" t="s">
        <v>63</v>
      </c>
      <c r="C51" s="258">
        <f>C53</f>
        <v>3</v>
      </c>
      <c r="D51" s="88"/>
      <c r="E51" s="81"/>
      <c r="F51" s="81"/>
      <c r="G51" s="81"/>
      <c r="H51" s="87"/>
    </row>
    <row r="52" spans="1:8" ht="31.5" customHeight="1" x14ac:dyDescent="0.35">
      <c r="A52" s="230"/>
      <c r="B52" s="380" t="s">
        <v>101</v>
      </c>
      <c r="C52" s="381"/>
      <c r="D52" s="73"/>
      <c r="E52" s="73"/>
      <c r="F52" s="73"/>
      <c r="G52" s="73"/>
      <c r="H52" s="217"/>
    </row>
    <row r="53" spans="1:8" x14ac:dyDescent="0.3">
      <c r="A53" s="232"/>
      <c r="B53" s="34" t="s">
        <v>68</v>
      </c>
      <c r="C53" s="35">
        <v>3</v>
      </c>
      <c r="D53" s="73"/>
      <c r="E53" s="73"/>
      <c r="F53" s="73"/>
      <c r="G53" s="73"/>
      <c r="H53" s="217"/>
    </row>
    <row r="54" spans="1:8" ht="18.75" customHeight="1" x14ac:dyDescent="0.3">
      <c r="A54" s="232"/>
      <c r="B54" s="34" t="s">
        <v>69</v>
      </c>
      <c r="C54" s="35">
        <v>2</v>
      </c>
      <c r="D54" s="73"/>
      <c r="E54" s="73"/>
      <c r="F54" s="73"/>
      <c r="G54" s="73"/>
      <c r="H54" s="217"/>
    </row>
    <row r="55" spans="1:8" ht="19.5" customHeight="1" x14ac:dyDescent="0.3">
      <c r="A55" s="232"/>
      <c r="B55" s="34" t="s">
        <v>70</v>
      </c>
      <c r="C55" s="35">
        <v>1</v>
      </c>
      <c r="D55" s="73"/>
      <c r="E55" s="73"/>
      <c r="F55" s="73"/>
      <c r="G55" s="73"/>
      <c r="H55" s="217"/>
    </row>
    <row r="56" spans="1:8" x14ac:dyDescent="0.3">
      <c r="A56" s="232"/>
      <c r="B56" s="34" t="s">
        <v>71</v>
      </c>
      <c r="C56" s="35">
        <v>0</v>
      </c>
      <c r="D56" s="73"/>
      <c r="E56" s="73"/>
      <c r="F56" s="73"/>
      <c r="G56" s="73"/>
      <c r="H56" s="217"/>
    </row>
    <row r="57" spans="1:8" ht="17.25" x14ac:dyDescent="0.35">
      <c r="A57" s="232"/>
      <c r="B57" s="386" t="s">
        <v>72</v>
      </c>
      <c r="C57" s="387"/>
      <c r="D57" s="73"/>
      <c r="E57" s="73"/>
      <c r="F57" s="73"/>
      <c r="G57" s="73"/>
      <c r="H57" s="217"/>
    </row>
    <row r="58" spans="1:8" ht="17.25" customHeight="1" x14ac:dyDescent="0.3">
      <c r="A58" s="105"/>
      <c r="B58" s="384" t="s">
        <v>8</v>
      </c>
      <c r="C58" s="385"/>
      <c r="D58" s="73"/>
      <c r="E58" s="73"/>
      <c r="F58" s="73"/>
      <c r="G58" s="73"/>
      <c r="H58" s="217"/>
    </row>
    <row r="59" spans="1:8" ht="17.25" customHeight="1" x14ac:dyDescent="0.3">
      <c r="A59" s="105"/>
      <c r="B59" s="384" t="s">
        <v>9</v>
      </c>
      <c r="C59" s="385"/>
      <c r="D59" s="73"/>
      <c r="E59" s="73"/>
      <c r="F59" s="73"/>
      <c r="G59" s="73"/>
      <c r="H59" s="217"/>
    </row>
    <row r="60" spans="1:8" ht="17.25" customHeight="1" x14ac:dyDescent="0.3">
      <c r="A60" s="105"/>
      <c r="B60" s="208" t="s">
        <v>10</v>
      </c>
      <c r="C60" s="206"/>
      <c r="D60" s="73"/>
      <c r="E60" s="73"/>
      <c r="F60" s="73"/>
      <c r="G60" s="73"/>
      <c r="H60" s="217"/>
    </row>
    <row r="61" spans="1:8" ht="18" customHeight="1" thickBot="1" x14ac:dyDescent="0.35">
      <c r="A61" s="114"/>
      <c r="B61" s="390" t="s">
        <v>54</v>
      </c>
      <c r="C61" s="391"/>
      <c r="D61" s="73"/>
      <c r="E61" s="73"/>
      <c r="F61" s="73"/>
      <c r="G61" s="73"/>
      <c r="H61" s="217"/>
    </row>
    <row r="62" spans="1:8" ht="18" thickBot="1" x14ac:dyDescent="0.4">
      <c r="A62" s="166" t="s">
        <v>35</v>
      </c>
      <c r="B62" s="159" t="s">
        <v>76</v>
      </c>
      <c r="C62" s="93">
        <f>SUM(C63:C67)</f>
        <v>10</v>
      </c>
      <c r="D62" s="88"/>
      <c r="E62" s="81"/>
      <c r="F62" s="81"/>
      <c r="G62" s="81"/>
      <c r="H62" s="87"/>
    </row>
    <row r="63" spans="1:8" ht="54.75" customHeight="1" x14ac:dyDescent="0.35">
      <c r="A63" s="105"/>
      <c r="B63" s="157" t="s">
        <v>140</v>
      </c>
      <c r="C63" s="158">
        <v>3</v>
      </c>
      <c r="D63" s="73"/>
      <c r="E63" s="73"/>
      <c r="F63" s="73"/>
      <c r="G63" s="73"/>
      <c r="H63" s="217"/>
    </row>
    <row r="64" spans="1:8" ht="31.5" customHeight="1" x14ac:dyDescent="0.35">
      <c r="A64" s="105"/>
      <c r="B64" s="157" t="s">
        <v>142</v>
      </c>
      <c r="C64" s="158">
        <v>3</v>
      </c>
      <c r="D64" s="73"/>
      <c r="E64" s="73"/>
      <c r="F64" s="73"/>
      <c r="G64" s="73"/>
      <c r="H64" s="217"/>
    </row>
    <row r="65" spans="1:8" ht="17.25" x14ac:dyDescent="0.35">
      <c r="A65" s="105"/>
      <c r="B65" s="98" t="s">
        <v>94</v>
      </c>
      <c r="C65" s="37">
        <v>2</v>
      </c>
      <c r="D65" s="73"/>
      <c r="E65" s="73"/>
      <c r="F65" s="73"/>
      <c r="G65" s="73"/>
      <c r="H65" s="217"/>
    </row>
    <row r="66" spans="1:8" ht="17.25" x14ac:dyDescent="0.35">
      <c r="A66" s="232"/>
      <c r="B66" s="36" t="s">
        <v>74</v>
      </c>
      <c r="C66" s="37">
        <v>1</v>
      </c>
      <c r="D66" s="73"/>
      <c r="E66" s="73"/>
      <c r="F66" s="73"/>
      <c r="G66" s="73"/>
      <c r="H66" s="217"/>
    </row>
    <row r="67" spans="1:8" ht="17.25" x14ac:dyDescent="0.35">
      <c r="A67" s="232"/>
      <c r="B67" s="36" t="s">
        <v>75</v>
      </c>
      <c r="C67" s="37">
        <v>1</v>
      </c>
      <c r="D67" s="73"/>
      <c r="E67" s="73"/>
      <c r="F67" s="73"/>
      <c r="G67" s="73"/>
      <c r="H67" s="217"/>
    </row>
    <row r="68" spans="1:8" ht="64.5" customHeight="1" x14ac:dyDescent="0.35">
      <c r="A68" s="232"/>
      <c r="B68" s="266" t="s">
        <v>141</v>
      </c>
      <c r="C68" s="267"/>
      <c r="D68" s="73"/>
      <c r="E68" s="73"/>
      <c r="F68" s="73"/>
      <c r="G68" s="73"/>
      <c r="H68" s="217"/>
    </row>
    <row r="69" spans="1:8" ht="17.25" x14ac:dyDescent="0.35">
      <c r="A69" s="105"/>
      <c r="B69" s="209" t="s">
        <v>8</v>
      </c>
      <c r="C69" s="215"/>
      <c r="D69" s="73"/>
      <c r="E69" s="73"/>
      <c r="F69" s="73"/>
      <c r="G69" s="73"/>
      <c r="H69" s="217"/>
    </row>
    <row r="70" spans="1:8" ht="17.25" x14ac:dyDescent="0.35">
      <c r="A70" s="105"/>
      <c r="B70" s="205" t="s">
        <v>9</v>
      </c>
      <c r="C70" s="214"/>
      <c r="D70" s="73"/>
      <c r="E70" s="73"/>
      <c r="F70" s="73"/>
      <c r="G70" s="73"/>
      <c r="H70" s="217"/>
    </row>
    <row r="71" spans="1:8" ht="17.25" x14ac:dyDescent="0.35">
      <c r="A71" s="105"/>
      <c r="B71" s="205" t="s">
        <v>10</v>
      </c>
      <c r="C71" s="214"/>
      <c r="D71" s="73"/>
      <c r="E71" s="73"/>
      <c r="F71" s="73"/>
      <c r="G71" s="73"/>
      <c r="H71" s="217"/>
    </row>
    <row r="72" spans="1:8" ht="18" thickBot="1" x14ac:dyDescent="0.4">
      <c r="A72" s="105"/>
      <c r="B72" s="205" t="s">
        <v>54</v>
      </c>
      <c r="C72" s="214"/>
      <c r="D72" s="73"/>
      <c r="E72" s="73"/>
      <c r="F72" s="73"/>
      <c r="G72" s="73"/>
      <c r="H72" s="217"/>
    </row>
    <row r="73" spans="1:8" ht="18" thickBot="1" x14ac:dyDescent="0.4">
      <c r="A73" s="202" t="s">
        <v>37</v>
      </c>
      <c r="B73" s="94" t="s">
        <v>112</v>
      </c>
      <c r="C73" s="93">
        <f>C75</f>
        <v>3</v>
      </c>
      <c r="D73" s="73"/>
      <c r="E73" s="73"/>
      <c r="F73" s="73"/>
      <c r="G73" s="73"/>
      <c r="H73" s="217"/>
    </row>
    <row r="74" spans="1:8" ht="34.5" customHeight="1" x14ac:dyDescent="0.3">
      <c r="A74" s="105"/>
      <c r="B74" s="393" t="s">
        <v>116</v>
      </c>
      <c r="C74" s="394"/>
      <c r="D74" s="73"/>
      <c r="E74" s="73"/>
      <c r="F74" s="73"/>
      <c r="G74" s="73"/>
      <c r="H74" s="217"/>
    </row>
    <row r="75" spans="1:8" ht="30" x14ac:dyDescent="0.35">
      <c r="A75" s="105"/>
      <c r="B75" s="199" t="s">
        <v>113</v>
      </c>
      <c r="C75" s="37">
        <v>3</v>
      </c>
      <c r="D75" s="73"/>
      <c r="E75" s="73"/>
      <c r="F75" s="73"/>
      <c r="G75" s="73"/>
      <c r="H75" s="217"/>
    </row>
    <row r="76" spans="1:8" ht="30" x14ac:dyDescent="0.35">
      <c r="A76" s="105"/>
      <c r="B76" s="199" t="s">
        <v>114</v>
      </c>
      <c r="C76" s="37">
        <v>2</v>
      </c>
      <c r="D76" s="73"/>
      <c r="E76" s="73"/>
      <c r="F76" s="73"/>
      <c r="G76" s="73"/>
      <c r="H76" s="217"/>
    </row>
    <row r="77" spans="1:8" ht="30" x14ac:dyDescent="0.35">
      <c r="A77" s="105"/>
      <c r="B77" s="199" t="s">
        <v>115</v>
      </c>
      <c r="C77" s="37">
        <v>1</v>
      </c>
      <c r="D77" s="73"/>
      <c r="E77" s="73"/>
      <c r="F77" s="73"/>
      <c r="G77" s="73"/>
      <c r="H77" s="217"/>
    </row>
    <row r="78" spans="1:8" ht="17.25" x14ac:dyDescent="0.35">
      <c r="A78" s="105"/>
      <c r="B78" s="395" t="s">
        <v>111</v>
      </c>
      <c r="C78" s="387"/>
      <c r="D78" s="73"/>
      <c r="E78" s="73"/>
      <c r="F78" s="73"/>
      <c r="G78" s="73"/>
      <c r="H78" s="217"/>
    </row>
    <row r="79" spans="1:8" x14ac:dyDescent="0.3">
      <c r="A79" s="105"/>
      <c r="B79" s="396" t="s">
        <v>8</v>
      </c>
      <c r="C79" s="383"/>
      <c r="D79" s="73"/>
      <c r="E79" s="73"/>
      <c r="F79" s="73"/>
      <c r="G79" s="73"/>
      <c r="H79" s="217"/>
    </row>
    <row r="80" spans="1:8" x14ac:dyDescent="0.3">
      <c r="A80" s="105"/>
      <c r="B80" s="397" t="s">
        <v>9</v>
      </c>
      <c r="C80" s="385"/>
      <c r="D80" s="73"/>
      <c r="E80" s="73"/>
      <c r="F80" s="73"/>
      <c r="G80" s="73"/>
      <c r="H80" s="217"/>
    </row>
    <row r="81" spans="1:8" x14ac:dyDescent="0.3">
      <c r="A81" s="105"/>
      <c r="B81" s="205" t="s">
        <v>10</v>
      </c>
      <c r="C81" s="206"/>
      <c r="D81" s="73"/>
      <c r="E81" s="73"/>
      <c r="F81" s="73"/>
      <c r="G81" s="73"/>
      <c r="H81" s="217"/>
    </row>
    <row r="82" spans="1:8" ht="18" thickBot="1" x14ac:dyDescent="0.4">
      <c r="A82" s="105"/>
      <c r="B82" s="398" t="s">
        <v>54</v>
      </c>
      <c r="C82" s="376"/>
      <c r="D82" s="73"/>
      <c r="E82" s="73"/>
      <c r="F82" s="73"/>
      <c r="G82" s="73"/>
      <c r="H82" s="217"/>
    </row>
    <row r="83" spans="1:8" ht="18" thickBot="1" x14ac:dyDescent="0.4">
      <c r="A83" s="200" t="s">
        <v>119</v>
      </c>
      <c r="B83" s="92" t="s">
        <v>117</v>
      </c>
      <c r="C83" s="91">
        <f>C85</f>
        <v>3</v>
      </c>
      <c r="D83" s="73"/>
      <c r="E83" s="73"/>
      <c r="F83" s="73"/>
      <c r="G83" s="73"/>
      <c r="H83" s="217"/>
    </row>
    <row r="84" spans="1:8" ht="17.25" customHeight="1" x14ac:dyDescent="0.35">
      <c r="A84" s="232"/>
      <c r="B84" s="399" t="s">
        <v>122</v>
      </c>
      <c r="C84" s="399"/>
      <c r="D84" s="73"/>
      <c r="E84" s="73"/>
      <c r="F84" s="73"/>
      <c r="G84" s="73"/>
      <c r="H84" s="217"/>
    </row>
    <row r="85" spans="1:8" ht="17.25" x14ac:dyDescent="0.35">
      <c r="A85" s="232"/>
      <c r="B85" s="72" t="s">
        <v>120</v>
      </c>
      <c r="C85" s="70">
        <v>3</v>
      </c>
      <c r="D85" s="73"/>
      <c r="E85" s="73"/>
      <c r="F85" s="73"/>
      <c r="G85" s="73"/>
      <c r="H85" s="217"/>
    </row>
    <row r="86" spans="1:8" ht="17.25" x14ac:dyDescent="0.35">
      <c r="A86" s="232"/>
      <c r="B86" s="72" t="s">
        <v>121</v>
      </c>
      <c r="C86" s="70">
        <v>2</v>
      </c>
      <c r="D86" s="73"/>
      <c r="E86" s="73"/>
      <c r="F86" s="73"/>
      <c r="G86" s="73"/>
      <c r="H86" s="217"/>
    </row>
    <row r="87" spans="1:8" ht="17.25" x14ac:dyDescent="0.35">
      <c r="A87" s="232"/>
      <c r="B87" s="72" t="s">
        <v>118</v>
      </c>
      <c r="C87" s="70">
        <v>1</v>
      </c>
      <c r="D87" s="73"/>
      <c r="E87" s="73"/>
      <c r="F87" s="73"/>
      <c r="G87" s="73"/>
      <c r="H87" s="217"/>
    </row>
    <row r="88" spans="1:8" ht="17.25" x14ac:dyDescent="0.35">
      <c r="A88" s="232"/>
      <c r="B88" s="386" t="s">
        <v>111</v>
      </c>
      <c r="C88" s="387"/>
      <c r="D88" s="73"/>
      <c r="E88" s="73"/>
      <c r="F88" s="73"/>
      <c r="G88" s="73"/>
      <c r="H88" s="217"/>
    </row>
    <row r="89" spans="1:8" x14ac:dyDescent="0.3">
      <c r="A89" s="232"/>
      <c r="B89" s="382" t="s">
        <v>8</v>
      </c>
      <c r="C89" s="383"/>
      <c r="D89" s="73"/>
      <c r="E89" s="73"/>
      <c r="F89" s="73"/>
      <c r="G89" s="73"/>
      <c r="H89" s="217"/>
    </row>
    <row r="90" spans="1:8" x14ac:dyDescent="0.3">
      <c r="A90" s="232"/>
      <c r="B90" s="384" t="s">
        <v>9</v>
      </c>
      <c r="C90" s="385"/>
      <c r="D90" s="73"/>
      <c r="E90" s="73"/>
      <c r="F90" s="73"/>
      <c r="G90" s="73"/>
      <c r="H90" s="217"/>
    </row>
    <row r="91" spans="1:8" x14ac:dyDescent="0.3">
      <c r="A91" s="232"/>
      <c r="B91" s="208" t="s">
        <v>10</v>
      </c>
      <c r="C91" s="206"/>
      <c r="D91" s="73"/>
      <c r="E91" s="73"/>
      <c r="F91" s="73"/>
      <c r="G91" s="73"/>
      <c r="H91" s="217"/>
    </row>
    <row r="92" spans="1:8" ht="18" thickBot="1" x14ac:dyDescent="0.4">
      <c r="A92" s="232"/>
      <c r="B92" s="375" t="s">
        <v>54</v>
      </c>
      <c r="C92" s="376"/>
      <c r="D92" s="73"/>
      <c r="E92" s="73"/>
      <c r="F92" s="73"/>
      <c r="G92" s="73"/>
      <c r="H92" s="217"/>
    </row>
    <row r="93" spans="1:8" ht="18" thickBot="1" x14ac:dyDescent="0.4">
      <c r="A93" s="201" t="s">
        <v>123</v>
      </c>
      <c r="B93" s="92" t="s">
        <v>46</v>
      </c>
      <c r="C93" s="91">
        <f>C95</f>
        <v>3</v>
      </c>
      <c r="D93" s="81"/>
      <c r="E93" s="81"/>
      <c r="F93" s="81"/>
      <c r="G93" s="81"/>
      <c r="H93" s="81"/>
    </row>
    <row r="94" spans="1:8" ht="17.25" x14ac:dyDescent="0.35">
      <c r="A94" s="232"/>
      <c r="B94" s="392" t="s">
        <v>73</v>
      </c>
      <c r="C94" s="392"/>
      <c r="D94" s="73"/>
      <c r="E94" s="73"/>
      <c r="F94" s="73"/>
      <c r="G94" s="73"/>
      <c r="H94" s="217"/>
    </row>
    <row r="95" spans="1:8" ht="17.25" x14ac:dyDescent="0.35">
      <c r="A95" s="232"/>
      <c r="B95" s="72" t="s">
        <v>91</v>
      </c>
      <c r="C95" s="78">
        <v>3</v>
      </c>
      <c r="D95" s="73"/>
      <c r="E95" s="73"/>
      <c r="F95" s="73"/>
      <c r="G95" s="73"/>
      <c r="H95" s="217"/>
    </row>
    <row r="96" spans="1:8" ht="17.25" x14ac:dyDescent="0.35">
      <c r="A96" s="232"/>
      <c r="B96" s="72" t="s">
        <v>92</v>
      </c>
      <c r="C96" s="78">
        <v>2</v>
      </c>
      <c r="D96" s="73"/>
      <c r="E96" s="73"/>
      <c r="F96" s="73"/>
      <c r="G96" s="73"/>
      <c r="H96" s="217"/>
    </row>
    <row r="97" spans="1:8" ht="17.25" x14ac:dyDescent="0.35">
      <c r="A97" s="232"/>
      <c r="B97" s="72" t="s">
        <v>55</v>
      </c>
      <c r="C97" s="78">
        <v>1</v>
      </c>
      <c r="D97" s="73"/>
      <c r="E97" s="73"/>
      <c r="F97" s="73"/>
      <c r="G97" s="73"/>
      <c r="H97" s="217"/>
    </row>
    <row r="98" spans="1:8" ht="17.25" x14ac:dyDescent="0.35">
      <c r="A98" s="105"/>
      <c r="B98" s="386" t="s">
        <v>72</v>
      </c>
      <c r="C98" s="387"/>
      <c r="D98" s="73"/>
      <c r="E98" s="73"/>
      <c r="F98" s="73"/>
      <c r="G98" s="73"/>
      <c r="H98" s="217"/>
    </row>
    <row r="99" spans="1:8" x14ac:dyDescent="0.3">
      <c r="A99" s="105"/>
      <c r="B99" s="382" t="s">
        <v>8</v>
      </c>
      <c r="C99" s="383"/>
      <c r="D99" s="73"/>
      <c r="E99" s="73"/>
      <c r="F99" s="73"/>
      <c r="G99" s="73"/>
      <c r="H99" s="217"/>
    </row>
    <row r="100" spans="1:8" x14ac:dyDescent="0.3">
      <c r="A100" s="105"/>
      <c r="B100" s="384" t="s">
        <v>9</v>
      </c>
      <c r="C100" s="385"/>
      <c r="D100" s="73"/>
      <c r="E100" s="73"/>
      <c r="F100" s="73"/>
      <c r="G100" s="73"/>
      <c r="H100" s="217"/>
    </row>
    <row r="101" spans="1:8" x14ac:dyDescent="0.3">
      <c r="A101" s="105"/>
      <c r="B101" s="208" t="s">
        <v>10</v>
      </c>
      <c r="C101" s="206"/>
      <c r="D101" s="73"/>
      <c r="E101" s="73"/>
      <c r="F101" s="73"/>
      <c r="G101" s="73"/>
      <c r="H101" s="217"/>
    </row>
    <row r="102" spans="1:8" ht="18" thickBot="1" x14ac:dyDescent="0.4">
      <c r="A102" s="249"/>
      <c r="B102" s="375" t="s">
        <v>54</v>
      </c>
      <c r="C102" s="376"/>
      <c r="D102" s="89"/>
      <c r="E102" s="89"/>
      <c r="F102" s="89"/>
      <c r="G102" s="89"/>
      <c r="H102" s="233"/>
    </row>
    <row r="103" spans="1:8" ht="18" thickBot="1" x14ac:dyDescent="0.4">
      <c r="A103" s="257">
        <v>2</v>
      </c>
      <c r="B103" s="256" t="s">
        <v>125</v>
      </c>
      <c r="C103" s="250">
        <f>SUM(C104:C105)</f>
        <v>4</v>
      </c>
      <c r="D103" s="89"/>
      <c r="E103" s="89"/>
      <c r="F103" s="89"/>
      <c r="G103" s="89"/>
      <c r="H103" s="233"/>
    </row>
    <row r="104" spans="1:8" ht="45.75" thickBot="1" x14ac:dyDescent="0.4">
      <c r="A104" s="105"/>
      <c r="B104" s="251" t="s">
        <v>126</v>
      </c>
      <c r="C104" s="252">
        <v>2</v>
      </c>
      <c r="D104" s="89"/>
      <c r="E104" s="89"/>
      <c r="F104" s="89"/>
      <c r="G104" s="89"/>
      <c r="H104" s="233"/>
    </row>
    <row r="105" spans="1:8" ht="18" thickBot="1" x14ac:dyDescent="0.4">
      <c r="A105" s="105"/>
      <c r="B105" s="251" t="s">
        <v>127</v>
      </c>
      <c r="C105" s="253">
        <v>2</v>
      </c>
      <c r="D105" s="89"/>
      <c r="E105" s="89"/>
      <c r="F105" s="89"/>
      <c r="G105" s="89"/>
      <c r="H105" s="233"/>
    </row>
    <row r="106" spans="1:8" ht="18" thickBot="1" x14ac:dyDescent="0.4">
      <c r="A106" s="105"/>
      <c r="B106" s="262" t="s">
        <v>83</v>
      </c>
      <c r="C106" s="263"/>
      <c r="D106" s="89"/>
      <c r="E106" s="89"/>
      <c r="F106" s="89"/>
      <c r="G106" s="89"/>
      <c r="H106" s="233"/>
    </row>
    <row r="107" spans="1:8" ht="17.25" thickBot="1" x14ac:dyDescent="0.35">
      <c r="A107" s="105"/>
      <c r="B107" s="264" t="s">
        <v>8</v>
      </c>
      <c r="C107" s="265"/>
      <c r="D107" s="89"/>
      <c r="E107" s="89"/>
      <c r="F107" s="89"/>
      <c r="G107" s="89"/>
      <c r="H107" s="233"/>
    </row>
    <row r="108" spans="1:8" ht="17.25" thickBot="1" x14ac:dyDescent="0.35">
      <c r="A108" s="105"/>
      <c r="B108" s="290" t="s">
        <v>9</v>
      </c>
      <c r="C108" s="291"/>
      <c r="D108" s="89"/>
      <c r="E108" s="89"/>
      <c r="F108" s="89"/>
      <c r="G108" s="89"/>
      <c r="H108" s="233"/>
    </row>
    <row r="109" spans="1:8" ht="17.25" thickBot="1" x14ac:dyDescent="0.35">
      <c r="A109" s="105"/>
      <c r="B109" s="254" t="s">
        <v>10</v>
      </c>
      <c r="C109" s="255"/>
      <c r="D109" s="89"/>
      <c r="E109" s="89"/>
      <c r="F109" s="89"/>
      <c r="G109" s="89"/>
      <c r="H109" s="233"/>
    </row>
    <row r="110" spans="1:8" ht="18" thickBot="1" x14ac:dyDescent="0.4">
      <c r="A110" s="105"/>
      <c r="B110" s="292" t="s">
        <v>54</v>
      </c>
      <c r="C110" s="293"/>
      <c r="D110" s="89"/>
      <c r="E110" s="89"/>
      <c r="F110" s="89"/>
      <c r="G110" s="89"/>
      <c r="H110" s="233"/>
    </row>
    <row r="111" spans="1:8" ht="17.25" thickBot="1" x14ac:dyDescent="0.35">
      <c r="A111" s="204">
        <v>3</v>
      </c>
      <c r="B111" s="160" t="s">
        <v>56</v>
      </c>
      <c r="C111" s="165">
        <f>C112+C114+C115+C113</f>
        <v>5</v>
      </c>
      <c r="D111" s="96"/>
      <c r="E111" s="96"/>
      <c r="F111" s="96"/>
      <c r="G111" s="96"/>
      <c r="H111" s="99"/>
    </row>
    <row r="112" spans="1:8" ht="29.25" customHeight="1" x14ac:dyDescent="0.3">
      <c r="A112" s="234"/>
      <c r="B112" s="161" t="s">
        <v>77</v>
      </c>
      <c r="C112" s="163">
        <v>2</v>
      </c>
      <c r="D112" s="74"/>
      <c r="E112" s="74"/>
      <c r="F112" s="74"/>
      <c r="G112" s="74"/>
      <c r="H112" s="210"/>
    </row>
    <row r="113" spans="1:13" ht="20.25" customHeight="1" x14ac:dyDescent="0.3">
      <c r="A113" s="234"/>
      <c r="B113" s="162" t="s">
        <v>78</v>
      </c>
      <c r="C113" s="164">
        <v>1</v>
      </c>
      <c r="D113" s="74"/>
      <c r="E113" s="74"/>
      <c r="F113" s="74"/>
      <c r="G113" s="74"/>
      <c r="H113" s="210"/>
    </row>
    <row r="114" spans="1:13" x14ac:dyDescent="0.3">
      <c r="A114" s="234"/>
      <c r="B114" s="196" t="s">
        <v>102</v>
      </c>
      <c r="C114" s="40">
        <v>1</v>
      </c>
      <c r="D114" s="74"/>
      <c r="E114" s="74"/>
      <c r="F114" s="74"/>
      <c r="G114" s="74"/>
      <c r="H114" s="210"/>
    </row>
    <row r="115" spans="1:13" ht="17.25" x14ac:dyDescent="0.35">
      <c r="A115" s="234"/>
      <c r="B115" s="197" t="s">
        <v>79</v>
      </c>
      <c r="C115" s="40">
        <v>1</v>
      </c>
      <c r="D115" s="74"/>
      <c r="E115" s="74"/>
      <c r="F115" s="74"/>
      <c r="G115" s="74"/>
      <c r="H115" s="210"/>
      <c r="L115" s="1"/>
      <c r="M115" s="4"/>
    </row>
    <row r="116" spans="1:13" ht="30.75" customHeight="1" x14ac:dyDescent="0.35">
      <c r="A116" s="222"/>
      <c r="B116" s="266" t="s">
        <v>80</v>
      </c>
      <c r="C116" s="267"/>
      <c r="D116" s="74"/>
      <c r="E116" s="74"/>
      <c r="F116" s="74"/>
      <c r="G116" s="74"/>
      <c r="H116" s="210"/>
      <c r="L116" s="1"/>
      <c r="M116" s="4"/>
    </row>
    <row r="117" spans="1:13" ht="14.45" customHeight="1" x14ac:dyDescent="0.3">
      <c r="A117" s="222"/>
      <c r="B117" s="285" t="s">
        <v>8</v>
      </c>
      <c r="C117" s="283"/>
      <c r="D117" s="74"/>
      <c r="E117" s="74"/>
      <c r="F117" s="74"/>
      <c r="G117" s="74"/>
      <c r="H117" s="210"/>
      <c r="L117" s="1"/>
      <c r="M117" s="4"/>
    </row>
    <row r="118" spans="1:13" ht="14.45" customHeight="1" x14ac:dyDescent="0.3">
      <c r="A118" s="105"/>
      <c r="B118" s="270" t="s">
        <v>9</v>
      </c>
      <c r="C118" s="271"/>
      <c r="D118" s="74"/>
      <c r="E118" s="74"/>
      <c r="F118" s="74"/>
      <c r="G118" s="74"/>
      <c r="H118" s="210"/>
    </row>
    <row r="119" spans="1:13" ht="14.45" customHeight="1" x14ac:dyDescent="0.3">
      <c r="A119" s="105"/>
      <c r="B119" s="211" t="s">
        <v>10</v>
      </c>
      <c r="C119" s="212"/>
      <c r="D119" s="74"/>
      <c r="E119" s="74"/>
      <c r="F119" s="74"/>
      <c r="G119" s="74"/>
      <c r="H119" s="210"/>
    </row>
    <row r="120" spans="1:13" ht="15" customHeight="1" thickBot="1" x14ac:dyDescent="0.4">
      <c r="A120" s="105"/>
      <c r="B120" s="272" t="s">
        <v>54</v>
      </c>
      <c r="C120" s="273"/>
      <c r="D120" s="74"/>
      <c r="E120" s="74"/>
      <c r="F120" s="74"/>
      <c r="G120" s="74"/>
      <c r="H120" s="210"/>
    </row>
    <row r="121" spans="1:13" ht="17.25" thickBot="1" x14ac:dyDescent="0.35">
      <c r="A121" s="41">
        <v>4</v>
      </c>
      <c r="B121" s="168" t="s">
        <v>81</v>
      </c>
      <c r="C121" s="38">
        <f>SUM(C122:C125)</f>
        <v>4</v>
      </c>
      <c r="D121" s="38"/>
      <c r="E121" s="43"/>
      <c r="F121" s="43"/>
      <c r="G121" s="43"/>
      <c r="H121" s="99"/>
    </row>
    <row r="122" spans="1:13" ht="22.5" customHeight="1" x14ac:dyDescent="0.3">
      <c r="A122" s="235"/>
      <c r="B122" s="71" t="s">
        <v>82</v>
      </c>
      <c r="C122" s="100">
        <v>1</v>
      </c>
      <c r="D122" s="75"/>
      <c r="E122" s="75"/>
      <c r="F122" s="75"/>
      <c r="G122" s="75"/>
      <c r="H122" s="236"/>
    </row>
    <row r="123" spans="1:13" ht="27.75" customHeight="1" x14ac:dyDescent="0.3">
      <c r="A123" s="235"/>
      <c r="B123" s="71" t="s">
        <v>143</v>
      </c>
      <c r="C123" s="100">
        <v>1</v>
      </c>
      <c r="D123" s="75"/>
      <c r="E123" s="75"/>
      <c r="F123" s="75"/>
      <c r="G123" s="75"/>
      <c r="H123" s="236"/>
    </row>
    <row r="124" spans="1:13" ht="50.25" customHeight="1" x14ac:dyDescent="0.3">
      <c r="A124" s="235"/>
      <c r="B124" s="203" t="s">
        <v>135</v>
      </c>
      <c r="C124" s="100">
        <v>1</v>
      </c>
      <c r="D124" s="75"/>
      <c r="E124" s="75"/>
      <c r="F124" s="75"/>
      <c r="G124" s="75"/>
      <c r="H124" s="236"/>
    </row>
    <row r="125" spans="1:13" ht="29.25" customHeight="1" x14ac:dyDescent="0.3">
      <c r="A125" s="235"/>
      <c r="B125" s="203" t="s">
        <v>144</v>
      </c>
      <c r="C125" s="100">
        <v>1</v>
      </c>
      <c r="D125" s="75"/>
      <c r="E125" s="75"/>
      <c r="F125" s="75"/>
      <c r="G125" s="75"/>
      <c r="H125" s="236"/>
    </row>
    <row r="126" spans="1:13" ht="31.5" customHeight="1" x14ac:dyDescent="0.35">
      <c r="A126" s="222"/>
      <c r="B126" s="266" t="s">
        <v>83</v>
      </c>
      <c r="C126" s="267"/>
      <c r="D126" s="75"/>
      <c r="E126" s="75"/>
      <c r="F126" s="75"/>
      <c r="G126" s="75"/>
      <c r="H126" s="236"/>
    </row>
    <row r="127" spans="1:13" ht="14.45" customHeight="1" x14ac:dyDescent="0.3">
      <c r="A127" s="222"/>
      <c r="B127" s="285" t="s">
        <v>8</v>
      </c>
      <c r="C127" s="283"/>
      <c r="D127" s="75"/>
      <c r="E127" s="75"/>
      <c r="F127" s="75"/>
      <c r="G127" s="75"/>
      <c r="H127" s="236"/>
    </row>
    <row r="128" spans="1:13" ht="14.45" customHeight="1" x14ac:dyDescent="0.3">
      <c r="A128" s="222"/>
      <c r="B128" s="270" t="s">
        <v>9</v>
      </c>
      <c r="C128" s="271"/>
      <c r="D128" s="75"/>
      <c r="E128" s="75"/>
      <c r="F128" s="75"/>
      <c r="G128" s="75"/>
      <c r="H128" s="236"/>
    </row>
    <row r="129" spans="1:13" ht="14.45" customHeight="1" x14ac:dyDescent="0.3">
      <c r="A129" s="222"/>
      <c r="B129" s="211" t="s">
        <v>10</v>
      </c>
      <c r="C129" s="212"/>
      <c r="D129" s="75"/>
      <c r="E129" s="75"/>
      <c r="F129" s="75"/>
      <c r="G129" s="75"/>
      <c r="H129" s="236"/>
    </row>
    <row r="130" spans="1:13" ht="15" customHeight="1" thickBot="1" x14ac:dyDescent="0.4">
      <c r="A130" s="222"/>
      <c r="B130" s="298" t="s">
        <v>54</v>
      </c>
      <c r="C130" s="297"/>
      <c r="D130" s="76"/>
      <c r="E130" s="76"/>
      <c r="F130" s="76"/>
      <c r="G130" s="76"/>
      <c r="H130" s="77"/>
    </row>
    <row r="131" spans="1:13" ht="17.25" thickBot="1" x14ac:dyDescent="0.35">
      <c r="A131" s="41">
        <v>5</v>
      </c>
      <c r="B131" s="42" t="s">
        <v>7</v>
      </c>
      <c r="C131" s="43">
        <f>C132+C144+C158+C181+C168</f>
        <v>45</v>
      </c>
      <c r="D131" s="43"/>
      <c r="E131" s="43"/>
      <c r="F131" s="43"/>
      <c r="G131" s="43"/>
      <c r="H131" s="44"/>
    </row>
    <row r="132" spans="1:13" ht="30.75" thickBot="1" x14ac:dyDescent="0.35">
      <c r="A132" s="182" t="s">
        <v>128</v>
      </c>
      <c r="B132" s="177" t="s">
        <v>84</v>
      </c>
      <c r="C132" s="181">
        <f>SUM(C133:C137)</f>
        <v>10</v>
      </c>
      <c r="D132" s="101"/>
      <c r="E132" s="102"/>
      <c r="F132" s="102"/>
      <c r="G132" s="102"/>
      <c r="H132" s="102"/>
    </row>
    <row r="133" spans="1:13" ht="33.75" customHeight="1" x14ac:dyDescent="0.35">
      <c r="A133" s="56"/>
      <c r="B133" s="169" t="s">
        <v>85</v>
      </c>
      <c r="C133" s="173">
        <v>2</v>
      </c>
      <c r="D133" s="13"/>
      <c r="E133" s="13"/>
      <c r="F133" s="13"/>
      <c r="G133" s="13"/>
      <c r="H133" s="237"/>
    </row>
    <row r="134" spans="1:13" ht="28.5" customHeight="1" x14ac:dyDescent="0.35">
      <c r="A134" s="56"/>
      <c r="B134" s="170" t="s">
        <v>86</v>
      </c>
      <c r="C134" s="174">
        <v>2</v>
      </c>
      <c r="D134" s="13"/>
      <c r="E134" s="13"/>
      <c r="F134" s="13"/>
      <c r="G134" s="13"/>
      <c r="H134" s="237"/>
    </row>
    <row r="135" spans="1:13" ht="79.5" customHeight="1" x14ac:dyDescent="0.35">
      <c r="A135" s="56"/>
      <c r="B135" s="170" t="s">
        <v>145</v>
      </c>
      <c r="C135" s="174">
        <v>2</v>
      </c>
      <c r="D135" s="13"/>
      <c r="E135" s="13"/>
      <c r="F135" s="13"/>
      <c r="G135" s="13"/>
      <c r="H135" s="237"/>
    </row>
    <row r="136" spans="1:13" ht="85.5" customHeight="1" x14ac:dyDescent="0.3">
      <c r="A136" s="56"/>
      <c r="B136" s="171" t="s">
        <v>146</v>
      </c>
      <c r="C136" s="174">
        <v>2</v>
      </c>
      <c r="D136" s="13"/>
      <c r="E136" s="13"/>
      <c r="F136" s="13"/>
      <c r="G136" s="13"/>
      <c r="H136" s="237"/>
    </row>
    <row r="137" spans="1:13" ht="48.75" customHeight="1" x14ac:dyDescent="0.3">
      <c r="A137" s="56"/>
      <c r="B137" s="172" t="s">
        <v>103</v>
      </c>
      <c r="C137" s="175">
        <v>2</v>
      </c>
      <c r="D137" s="13"/>
      <c r="E137" s="13"/>
      <c r="F137" s="13"/>
      <c r="G137" s="13"/>
      <c r="H137" s="237"/>
    </row>
    <row r="138" spans="1:13" ht="31.5" customHeight="1" x14ac:dyDescent="0.35">
      <c r="A138" s="222"/>
      <c r="B138" s="266" t="s">
        <v>87</v>
      </c>
      <c r="C138" s="267"/>
      <c r="D138" s="45"/>
      <c r="E138" s="45"/>
      <c r="F138" s="45"/>
      <c r="G138" s="45"/>
      <c r="H138" s="238"/>
      <c r="I138" s="5"/>
      <c r="J138" s="5"/>
      <c r="K138" s="5"/>
      <c r="L138" s="5"/>
      <c r="M138" s="5"/>
    </row>
    <row r="139" spans="1:13" x14ac:dyDescent="0.3">
      <c r="A139" s="274"/>
      <c r="B139" s="282" t="s">
        <v>8</v>
      </c>
      <c r="C139" s="283"/>
      <c r="D139" s="45"/>
      <c r="E139" s="45"/>
      <c r="F139" s="45"/>
      <c r="G139" s="45"/>
      <c r="H139" s="238"/>
    </row>
    <row r="140" spans="1:13" x14ac:dyDescent="0.3">
      <c r="A140" s="274"/>
      <c r="B140" s="284" t="s">
        <v>9</v>
      </c>
      <c r="C140" s="271"/>
      <c r="D140" s="45"/>
      <c r="E140" s="45"/>
      <c r="F140" s="45"/>
      <c r="G140" s="45"/>
      <c r="H140" s="238"/>
    </row>
    <row r="141" spans="1:13" x14ac:dyDescent="0.3">
      <c r="A141" s="274"/>
      <c r="B141" s="223" t="s">
        <v>10</v>
      </c>
      <c r="C141" s="212"/>
      <c r="D141" s="45"/>
      <c r="E141" s="45"/>
      <c r="F141" s="45"/>
      <c r="G141" s="45"/>
      <c r="H141" s="238"/>
    </row>
    <row r="142" spans="1:13" ht="18" thickBot="1" x14ac:dyDescent="0.4">
      <c r="A142" s="275"/>
      <c r="B142" s="280" t="s">
        <v>54</v>
      </c>
      <c r="C142" s="281"/>
      <c r="D142" s="45"/>
      <c r="E142" s="103"/>
      <c r="F142" s="103"/>
      <c r="G142" s="103"/>
      <c r="H142" s="239"/>
    </row>
    <row r="143" spans="1:13" ht="15" customHeight="1" thickBot="1" x14ac:dyDescent="0.35">
      <c r="A143" s="276" t="s">
        <v>104</v>
      </c>
      <c r="B143" s="277"/>
      <c r="C143" s="277"/>
      <c r="D143" s="278"/>
      <c r="E143" s="278"/>
      <c r="F143" s="278"/>
      <c r="G143" s="278"/>
      <c r="H143" s="279"/>
    </row>
    <row r="144" spans="1:13" ht="17.25" thickBot="1" x14ac:dyDescent="0.35">
      <c r="A144" s="195" t="s">
        <v>129</v>
      </c>
      <c r="B144" s="188" t="s">
        <v>88</v>
      </c>
      <c r="C144" s="189">
        <f>C146</f>
        <v>18</v>
      </c>
      <c r="D144" s="39"/>
      <c r="E144" s="39"/>
      <c r="F144" s="39"/>
      <c r="G144" s="39"/>
      <c r="H144" s="46"/>
      <c r="I144" s="6"/>
      <c r="J144" s="6"/>
      <c r="K144" s="6"/>
      <c r="L144" s="6"/>
      <c r="M144" s="6"/>
    </row>
    <row r="145" spans="1:13" ht="18" customHeight="1" thickBot="1" x14ac:dyDescent="0.35">
      <c r="A145" s="222"/>
      <c r="B145" s="288"/>
      <c r="C145" s="289"/>
      <c r="D145" s="79"/>
      <c r="E145" s="79"/>
      <c r="F145" s="79"/>
      <c r="G145" s="79"/>
      <c r="H145" s="80"/>
      <c r="I145" s="6"/>
      <c r="J145" s="6"/>
      <c r="K145" s="6"/>
      <c r="L145" s="6"/>
      <c r="M145" s="6"/>
    </row>
    <row r="146" spans="1:13" ht="58.5" customHeight="1" thickBot="1" x14ac:dyDescent="0.35">
      <c r="A146" s="240"/>
      <c r="B146" s="159" t="s">
        <v>155</v>
      </c>
      <c r="C146" s="183">
        <v>18</v>
      </c>
      <c r="D146" s="104"/>
      <c r="E146" s="104"/>
      <c r="F146" s="104"/>
      <c r="G146" s="104"/>
      <c r="H146" s="104"/>
      <c r="I146" s="7"/>
      <c r="J146" s="7"/>
      <c r="K146" s="8" t="s">
        <v>40</v>
      </c>
      <c r="L146" s="7"/>
      <c r="M146" s="7"/>
    </row>
    <row r="147" spans="1:13" ht="19.5" customHeight="1" thickBot="1" x14ac:dyDescent="0.35">
      <c r="A147" s="222"/>
      <c r="B147" s="299" t="s">
        <v>47</v>
      </c>
      <c r="C147" s="300"/>
      <c r="D147" s="147"/>
      <c r="E147" s="147"/>
      <c r="F147" s="147"/>
      <c r="G147" s="147"/>
      <c r="H147" s="241"/>
      <c r="I147" s="7"/>
      <c r="J147" s="7"/>
      <c r="K147" s="8"/>
      <c r="L147" s="7"/>
      <c r="M147" s="7"/>
    </row>
    <row r="148" spans="1:13" ht="42.75" customHeight="1" thickBot="1" x14ac:dyDescent="0.35">
      <c r="A148" s="222"/>
      <c r="B148" s="179" t="s">
        <v>156</v>
      </c>
      <c r="C148" s="184">
        <v>18</v>
      </c>
      <c r="D148" s="104"/>
      <c r="E148" s="104"/>
      <c r="F148" s="104"/>
      <c r="G148" s="104"/>
      <c r="H148" s="104"/>
      <c r="I148" s="5"/>
      <c r="J148" s="5"/>
      <c r="K148" s="9"/>
      <c r="L148" s="5"/>
      <c r="M148" s="5"/>
    </row>
    <row r="149" spans="1:13" ht="17.25" thickBot="1" x14ac:dyDescent="0.35">
      <c r="A149" s="222"/>
      <c r="B149" s="286" t="s">
        <v>47</v>
      </c>
      <c r="C149" s="287"/>
      <c r="D149" s="146"/>
      <c r="E149" s="146"/>
      <c r="F149" s="146"/>
      <c r="G149" s="146"/>
      <c r="H149" s="242"/>
      <c r="I149" s="5"/>
      <c r="J149" s="5"/>
      <c r="K149" s="5"/>
      <c r="L149" s="5"/>
      <c r="M149" s="5"/>
    </row>
    <row r="150" spans="1:13" ht="18" thickBot="1" x14ac:dyDescent="0.4">
      <c r="A150" s="240"/>
      <c r="B150" s="178" t="s">
        <v>133</v>
      </c>
      <c r="C150" s="185">
        <v>18</v>
      </c>
      <c r="D150" s="106"/>
      <c r="E150" s="106"/>
      <c r="F150" s="106"/>
      <c r="G150" s="106"/>
      <c r="H150" s="106"/>
    </row>
    <row r="151" spans="1:13" ht="75.75" customHeight="1" x14ac:dyDescent="0.35">
      <c r="A151" s="222"/>
      <c r="B151" s="187" t="s">
        <v>157</v>
      </c>
      <c r="C151" s="186">
        <v>9</v>
      </c>
      <c r="D151" s="51"/>
      <c r="E151" s="51"/>
      <c r="F151" s="51"/>
      <c r="G151" s="51"/>
      <c r="H151" s="52"/>
    </row>
    <row r="152" spans="1:13" ht="60" x14ac:dyDescent="0.35">
      <c r="A152" s="105"/>
      <c r="B152" s="170" t="s">
        <v>158</v>
      </c>
      <c r="C152" s="198">
        <v>9</v>
      </c>
      <c r="D152" s="51"/>
      <c r="E152" s="51"/>
      <c r="F152" s="51"/>
      <c r="G152" s="51"/>
      <c r="H152" s="52"/>
    </row>
    <row r="153" spans="1:13" ht="164.25" customHeight="1" x14ac:dyDescent="0.35">
      <c r="A153" s="105"/>
      <c r="B153" s="268" t="s">
        <v>137</v>
      </c>
      <c r="C153" s="269"/>
      <c r="D153" s="51"/>
      <c r="E153" s="51"/>
      <c r="F153" s="51"/>
      <c r="G153" s="51"/>
      <c r="H153" s="52"/>
    </row>
    <row r="154" spans="1:13" ht="17.25" x14ac:dyDescent="0.35">
      <c r="A154" s="105"/>
      <c r="B154" s="302" t="s">
        <v>8</v>
      </c>
      <c r="C154" s="303"/>
      <c r="D154" s="51"/>
      <c r="E154" s="51"/>
      <c r="F154" s="51"/>
      <c r="G154" s="51"/>
      <c r="H154" s="52"/>
    </row>
    <row r="155" spans="1:13" ht="17.25" x14ac:dyDescent="0.35">
      <c r="A155" s="105"/>
      <c r="B155" s="272" t="s">
        <v>9</v>
      </c>
      <c r="C155" s="273"/>
      <c r="D155" s="51"/>
      <c r="E155" s="51"/>
      <c r="F155" s="51"/>
      <c r="G155" s="51"/>
      <c r="H155" s="52"/>
    </row>
    <row r="156" spans="1:13" ht="17.25" x14ac:dyDescent="0.35">
      <c r="A156" s="105"/>
      <c r="B156" s="224" t="s">
        <v>10</v>
      </c>
      <c r="C156" s="225"/>
      <c r="D156" s="51"/>
      <c r="E156" s="51"/>
      <c r="F156" s="51"/>
      <c r="G156" s="51"/>
      <c r="H156" s="52"/>
    </row>
    <row r="157" spans="1:13" ht="18" thickBot="1" x14ac:dyDescent="0.4">
      <c r="A157" s="105"/>
      <c r="B157" s="298" t="s">
        <v>54</v>
      </c>
      <c r="C157" s="297"/>
      <c r="D157" s="51"/>
      <c r="E157" s="51"/>
      <c r="F157" s="51"/>
      <c r="G157" s="51"/>
      <c r="H157" s="52"/>
    </row>
    <row r="158" spans="1:13" ht="17.25" thickBot="1" x14ac:dyDescent="0.35">
      <c r="A158" s="190" t="s">
        <v>130</v>
      </c>
      <c r="B158" s="180" t="s">
        <v>39</v>
      </c>
      <c r="C158" s="181">
        <f>SUM(C159:C162)</f>
        <v>7</v>
      </c>
      <c r="D158" s="101"/>
      <c r="E158" s="101"/>
      <c r="F158" s="101"/>
      <c r="G158" s="101"/>
      <c r="H158" s="113"/>
    </row>
    <row r="159" spans="1:13" ht="60" x14ac:dyDescent="0.3">
      <c r="A159" s="301"/>
      <c r="B159" s="156" t="s">
        <v>147</v>
      </c>
      <c r="C159" s="192">
        <v>2</v>
      </c>
      <c r="D159" s="75"/>
      <c r="E159" s="75"/>
      <c r="F159" s="75"/>
      <c r="G159" s="75"/>
      <c r="H159" s="236"/>
    </row>
    <row r="160" spans="1:13" ht="60" x14ac:dyDescent="0.3">
      <c r="A160" s="294"/>
      <c r="B160" s="156" t="s">
        <v>49</v>
      </c>
      <c r="C160" s="176">
        <v>2</v>
      </c>
      <c r="D160" s="75"/>
      <c r="E160" s="75"/>
      <c r="F160" s="75"/>
      <c r="G160" s="75"/>
      <c r="H160" s="236"/>
    </row>
    <row r="161" spans="1:11" ht="45" x14ac:dyDescent="0.3">
      <c r="A161" s="294"/>
      <c r="B161" s="156" t="s">
        <v>148</v>
      </c>
      <c r="C161" s="176">
        <v>2</v>
      </c>
      <c r="D161" s="75"/>
      <c r="E161" s="75"/>
      <c r="F161" s="75"/>
      <c r="G161" s="75"/>
      <c r="H161" s="236"/>
    </row>
    <row r="162" spans="1:11" ht="86.25" customHeight="1" thickBot="1" x14ac:dyDescent="0.35">
      <c r="A162" s="294"/>
      <c r="B162" s="156" t="s">
        <v>90</v>
      </c>
      <c r="C162" s="193">
        <v>1</v>
      </c>
      <c r="D162" s="75"/>
      <c r="E162" s="75"/>
      <c r="F162" s="75"/>
      <c r="G162" s="75"/>
      <c r="H162" s="236"/>
    </row>
    <row r="163" spans="1:11" ht="33" customHeight="1" thickBot="1" x14ac:dyDescent="0.4">
      <c r="A163" s="222"/>
      <c r="B163" s="266" t="s">
        <v>57</v>
      </c>
      <c r="C163" s="267"/>
      <c r="D163" s="68"/>
      <c r="E163" s="68"/>
      <c r="F163" s="68"/>
      <c r="G163" s="68"/>
      <c r="H163" s="243"/>
      <c r="K163" s="10"/>
    </row>
    <row r="164" spans="1:11" ht="16.5" customHeight="1" x14ac:dyDescent="0.35">
      <c r="A164" s="294"/>
      <c r="B164" s="284" t="s">
        <v>8</v>
      </c>
      <c r="C164" s="271"/>
      <c r="D164" s="68"/>
      <c r="E164" s="68"/>
      <c r="F164" s="68"/>
      <c r="G164" s="68"/>
      <c r="H164" s="243"/>
    </row>
    <row r="165" spans="1:11" ht="16.5" customHeight="1" x14ac:dyDescent="0.35">
      <c r="A165" s="294"/>
      <c r="B165" s="284" t="s">
        <v>9</v>
      </c>
      <c r="C165" s="271"/>
      <c r="D165" s="68"/>
      <c r="E165" s="68"/>
      <c r="F165" s="68"/>
      <c r="G165" s="68"/>
      <c r="H165" s="243"/>
    </row>
    <row r="166" spans="1:11" ht="16.5" customHeight="1" x14ac:dyDescent="0.35">
      <c r="A166" s="294"/>
      <c r="B166" s="223" t="s">
        <v>10</v>
      </c>
      <c r="C166" s="212"/>
      <c r="D166" s="68"/>
      <c r="E166" s="68"/>
      <c r="F166" s="68"/>
      <c r="G166" s="68"/>
      <c r="H166" s="243"/>
    </row>
    <row r="167" spans="1:11" ht="18" thickBot="1" x14ac:dyDescent="0.4">
      <c r="A167" s="295"/>
      <c r="B167" s="296" t="s">
        <v>54</v>
      </c>
      <c r="C167" s="297"/>
      <c r="D167" s="68"/>
      <c r="E167" s="68"/>
      <c r="F167" s="68"/>
      <c r="G167" s="68"/>
      <c r="H167" s="243"/>
    </row>
    <row r="168" spans="1:11" ht="17.25" thickBot="1" x14ac:dyDescent="0.35">
      <c r="A168" s="42">
        <v>5.4</v>
      </c>
      <c r="B168" s="116" t="s">
        <v>48</v>
      </c>
      <c r="C168" s="216">
        <f>C169</f>
        <v>6</v>
      </c>
      <c r="D168" s="117"/>
      <c r="E168" s="117"/>
      <c r="F168" s="117"/>
      <c r="G168" s="117"/>
      <c r="H168" s="118"/>
    </row>
    <row r="169" spans="1:11" ht="17.25" thickBot="1" x14ac:dyDescent="0.35">
      <c r="A169" s="244"/>
      <c r="B169" s="94" t="s">
        <v>134</v>
      </c>
      <c r="C169" s="91">
        <f>C172</f>
        <v>6</v>
      </c>
      <c r="D169" s="48"/>
      <c r="E169" s="48"/>
      <c r="F169" s="48"/>
      <c r="G169" s="48"/>
      <c r="H169" s="108"/>
    </row>
    <row r="170" spans="1:11" ht="24" customHeight="1" x14ac:dyDescent="0.3">
      <c r="A170" s="67"/>
      <c r="B170" s="71" t="s">
        <v>93</v>
      </c>
      <c r="C170" s="109">
        <v>4</v>
      </c>
      <c r="D170" s="61"/>
      <c r="E170" s="61"/>
      <c r="F170" s="61"/>
      <c r="G170" s="61"/>
      <c r="H170" s="62"/>
    </row>
    <row r="171" spans="1:11" ht="24" customHeight="1" x14ac:dyDescent="0.3">
      <c r="A171" s="67"/>
      <c r="B171" s="71" t="s">
        <v>106</v>
      </c>
      <c r="C171" s="109">
        <v>5</v>
      </c>
      <c r="D171" s="61"/>
      <c r="E171" s="61"/>
      <c r="F171" s="61"/>
      <c r="G171" s="61"/>
      <c r="H171" s="62"/>
    </row>
    <row r="172" spans="1:11" x14ac:dyDescent="0.3">
      <c r="A172" s="67"/>
      <c r="B172" s="71" t="s">
        <v>105</v>
      </c>
      <c r="C172" s="40">
        <v>6</v>
      </c>
      <c r="D172" s="61"/>
      <c r="E172" s="61"/>
      <c r="F172" s="61"/>
      <c r="G172" s="61"/>
      <c r="H172" s="62"/>
    </row>
    <row r="173" spans="1:11" ht="17.25" thickBot="1" x14ac:dyDescent="0.35">
      <c r="A173" s="67"/>
      <c r="B173" s="307" t="s">
        <v>47</v>
      </c>
      <c r="C173" s="308"/>
      <c r="D173" s="61"/>
      <c r="E173" s="61"/>
      <c r="F173" s="61"/>
      <c r="G173" s="61"/>
      <c r="H173" s="62"/>
    </row>
    <row r="174" spans="1:11" ht="17.25" thickBot="1" x14ac:dyDescent="0.35">
      <c r="A174" s="67"/>
      <c r="B174" s="122" t="s">
        <v>138</v>
      </c>
      <c r="C174" s="123">
        <f>C175</f>
        <v>6</v>
      </c>
      <c r="D174" s="121"/>
      <c r="E174" s="112"/>
      <c r="F174" s="112"/>
      <c r="G174" s="112"/>
      <c r="H174" s="112"/>
    </row>
    <row r="175" spans="1:11" x14ac:dyDescent="0.3">
      <c r="A175" s="67"/>
      <c r="B175" s="119" t="s">
        <v>161</v>
      </c>
      <c r="C175" s="120">
        <v>6</v>
      </c>
      <c r="D175" s="61"/>
      <c r="E175" s="61"/>
      <c r="F175" s="61"/>
      <c r="G175" s="61"/>
      <c r="H175" s="62"/>
    </row>
    <row r="176" spans="1:11" ht="127.5" customHeight="1" x14ac:dyDescent="0.35">
      <c r="A176" s="67"/>
      <c r="B176" s="266" t="s">
        <v>162</v>
      </c>
      <c r="C176" s="267"/>
      <c r="D176" s="61"/>
      <c r="E176" s="61"/>
      <c r="F176" s="61"/>
      <c r="G176" s="61"/>
      <c r="H176" s="62"/>
    </row>
    <row r="177" spans="1:8" ht="14.45" customHeight="1" x14ac:dyDescent="0.3">
      <c r="A177" s="110"/>
      <c r="B177" s="285" t="s">
        <v>8</v>
      </c>
      <c r="C177" s="283"/>
      <c r="D177" s="61"/>
      <c r="E177" s="61"/>
      <c r="F177" s="61"/>
      <c r="G177" s="61"/>
      <c r="H177" s="62"/>
    </row>
    <row r="178" spans="1:8" ht="14.45" customHeight="1" x14ac:dyDescent="0.3">
      <c r="A178" s="110"/>
      <c r="B178" s="270" t="s">
        <v>9</v>
      </c>
      <c r="C178" s="271"/>
      <c r="D178" s="61"/>
      <c r="E178" s="61"/>
      <c r="F178" s="61"/>
      <c r="G178" s="61"/>
      <c r="H178" s="62"/>
    </row>
    <row r="179" spans="1:8" ht="14.45" customHeight="1" x14ac:dyDescent="0.3">
      <c r="A179" s="110"/>
      <c r="B179" s="211" t="s">
        <v>10</v>
      </c>
      <c r="C179" s="212"/>
      <c r="D179" s="61"/>
      <c r="E179" s="61"/>
      <c r="F179" s="61"/>
      <c r="G179" s="61"/>
      <c r="H179" s="62"/>
    </row>
    <row r="180" spans="1:8" ht="15" customHeight="1" thickBot="1" x14ac:dyDescent="0.4">
      <c r="A180" s="111"/>
      <c r="B180" s="298" t="s">
        <v>54</v>
      </c>
      <c r="C180" s="297"/>
      <c r="D180" s="64"/>
      <c r="E180" s="64"/>
      <c r="F180" s="64"/>
      <c r="G180" s="64"/>
      <c r="H180" s="65"/>
    </row>
    <row r="181" spans="1:8" ht="15" customHeight="1" thickBot="1" x14ac:dyDescent="0.35">
      <c r="A181" s="260" t="s">
        <v>131</v>
      </c>
      <c r="B181" s="42" t="s">
        <v>163</v>
      </c>
      <c r="C181" s="38">
        <f>SUM(C182:C183)</f>
        <v>4</v>
      </c>
      <c r="D181" s="112"/>
      <c r="E181" s="112"/>
      <c r="F181" s="112"/>
      <c r="G181" s="112"/>
      <c r="H181" s="112"/>
    </row>
    <row r="182" spans="1:8" ht="33" customHeight="1" x14ac:dyDescent="0.3">
      <c r="A182" s="322"/>
      <c r="B182" s="259" t="s">
        <v>59</v>
      </c>
      <c r="C182" s="261">
        <v>2</v>
      </c>
      <c r="D182" s="58"/>
      <c r="E182" s="58"/>
      <c r="F182" s="58"/>
      <c r="G182" s="58"/>
      <c r="H182" s="59"/>
    </row>
    <row r="183" spans="1:8" ht="30" customHeight="1" x14ac:dyDescent="0.3">
      <c r="A183" s="323"/>
      <c r="B183" s="71" t="s">
        <v>89</v>
      </c>
      <c r="C183" s="100">
        <v>2</v>
      </c>
      <c r="D183" s="61"/>
      <c r="E183" s="61"/>
      <c r="F183" s="61"/>
      <c r="G183" s="61"/>
      <c r="H183" s="62"/>
    </row>
    <row r="184" spans="1:8" ht="33" customHeight="1" x14ac:dyDescent="0.35">
      <c r="A184" s="323"/>
      <c r="B184" s="266" t="s">
        <v>164</v>
      </c>
      <c r="C184" s="267"/>
      <c r="D184" s="61"/>
      <c r="E184" s="61"/>
      <c r="F184" s="61"/>
      <c r="G184" s="61"/>
      <c r="H184" s="62"/>
    </row>
    <row r="185" spans="1:8" ht="15" customHeight="1" x14ac:dyDescent="0.3">
      <c r="A185" s="324"/>
      <c r="B185" s="318" t="s">
        <v>8</v>
      </c>
      <c r="C185" s="319"/>
      <c r="D185" s="60"/>
      <c r="E185" s="61"/>
      <c r="F185" s="61"/>
      <c r="G185" s="61"/>
      <c r="H185" s="62"/>
    </row>
    <row r="186" spans="1:8" ht="15" customHeight="1" x14ac:dyDescent="0.3">
      <c r="A186" s="324"/>
      <c r="B186" s="318" t="s">
        <v>9</v>
      </c>
      <c r="C186" s="319"/>
      <c r="D186" s="60"/>
      <c r="E186" s="61"/>
      <c r="F186" s="61"/>
      <c r="G186" s="61"/>
      <c r="H186" s="62"/>
    </row>
    <row r="187" spans="1:8" ht="15" customHeight="1" x14ac:dyDescent="0.3">
      <c r="A187" s="324"/>
      <c r="B187" s="220" t="s">
        <v>10</v>
      </c>
      <c r="C187" s="221"/>
      <c r="D187" s="60"/>
      <c r="E187" s="61"/>
      <c r="F187" s="61"/>
      <c r="G187" s="61"/>
      <c r="H187" s="62"/>
    </row>
    <row r="188" spans="1:8" ht="15" customHeight="1" thickBot="1" x14ac:dyDescent="0.4">
      <c r="A188" s="325"/>
      <c r="B188" s="320" t="s">
        <v>54</v>
      </c>
      <c r="C188" s="321"/>
      <c r="D188" s="63"/>
      <c r="E188" s="64"/>
      <c r="F188" s="64"/>
      <c r="G188" s="64"/>
      <c r="H188" s="65"/>
    </row>
    <row r="189" spans="1:8" ht="17.25" thickBot="1" x14ac:dyDescent="0.35">
      <c r="A189" s="107" t="s">
        <v>132</v>
      </c>
      <c r="B189" s="42" t="s">
        <v>38</v>
      </c>
      <c r="C189" s="38">
        <f>C192+C191+C192</f>
        <v>9</v>
      </c>
      <c r="D189" s="49"/>
      <c r="E189" s="49"/>
      <c r="F189" s="49"/>
      <c r="G189" s="49"/>
      <c r="H189" s="50"/>
    </row>
    <row r="190" spans="1:8" ht="45" x14ac:dyDescent="0.35">
      <c r="A190" s="245"/>
      <c r="B190" s="115" t="s">
        <v>159</v>
      </c>
      <c r="C190" s="55">
        <v>3</v>
      </c>
      <c r="D190" s="66"/>
      <c r="E190" s="66"/>
      <c r="F190" s="66"/>
      <c r="G190" s="66"/>
      <c r="H190" s="246"/>
    </row>
    <row r="191" spans="1:8" ht="30" x14ac:dyDescent="0.35">
      <c r="A191" s="245"/>
      <c r="B191" s="115" t="s">
        <v>149</v>
      </c>
      <c r="C191" s="55">
        <v>3</v>
      </c>
      <c r="D191" s="66"/>
      <c r="E191" s="66"/>
      <c r="F191" s="66"/>
      <c r="G191" s="66"/>
      <c r="H191" s="246"/>
    </row>
    <row r="192" spans="1:8" ht="44.25" customHeight="1" x14ac:dyDescent="0.35">
      <c r="A192" s="105"/>
      <c r="B192" s="124" t="s">
        <v>160</v>
      </c>
      <c r="C192" s="47">
        <v>3</v>
      </c>
      <c r="D192" s="66"/>
      <c r="E192" s="66"/>
      <c r="F192" s="66"/>
      <c r="G192" s="66"/>
      <c r="H192" s="246"/>
    </row>
    <row r="193" spans="1:8" ht="68.25" customHeight="1" x14ac:dyDescent="0.35">
      <c r="A193" s="105"/>
      <c r="B193" s="266" t="s">
        <v>136</v>
      </c>
      <c r="C193" s="267"/>
      <c r="D193" s="66"/>
      <c r="E193" s="66"/>
      <c r="F193" s="66"/>
      <c r="G193" s="66"/>
      <c r="H193" s="246"/>
    </row>
    <row r="194" spans="1:8" ht="16.5" customHeight="1" x14ac:dyDescent="0.35">
      <c r="A194" s="105"/>
      <c r="B194" s="316" t="s">
        <v>8</v>
      </c>
      <c r="C194" s="317"/>
      <c r="D194" s="66"/>
      <c r="E194" s="66"/>
      <c r="F194" s="66"/>
      <c r="G194" s="66"/>
      <c r="H194" s="246"/>
    </row>
    <row r="195" spans="1:8" ht="16.5" customHeight="1" x14ac:dyDescent="0.35">
      <c r="A195" s="105"/>
      <c r="B195" s="316" t="s">
        <v>9</v>
      </c>
      <c r="C195" s="317"/>
      <c r="D195" s="66"/>
      <c r="E195" s="66"/>
      <c r="F195" s="66"/>
      <c r="G195" s="66"/>
      <c r="H195" s="246"/>
    </row>
    <row r="196" spans="1:8" ht="16.5" customHeight="1" x14ac:dyDescent="0.35">
      <c r="A196" s="105"/>
      <c r="B196" s="218" t="s">
        <v>10</v>
      </c>
      <c r="C196" s="219"/>
      <c r="D196" s="66"/>
      <c r="E196" s="66"/>
      <c r="F196" s="66"/>
      <c r="G196" s="66"/>
      <c r="H196" s="246"/>
    </row>
    <row r="197" spans="1:8" ht="18" thickBot="1" x14ac:dyDescent="0.4">
      <c r="A197" s="114"/>
      <c r="B197" s="298" t="s">
        <v>54</v>
      </c>
      <c r="C197" s="297"/>
      <c r="D197" s="247"/>
      <c r="E197" s="247"/>
      <c r="F197" s="247"/>
      <c r="G197" s="247"/>
      <c r="H197" s="248"/>
    </row>
    <row r="198" spans="1:8" ht="17.25" x14ac:dyDescent="0.35">
      <c r="A198" s="11"/>
      <c r="B198" s="57"/>
      <c r="C198" s="57"/>
      <c r="D198" s="12"/>
      <c r="E198" s="12"/>
      <c r="F198" s="12"/>
      <c r="G198" s="12"/>
      <c r="H198" s="12"/>
    </row>
    <row r="199" spans="1:8" x14ac:dyDescent="0.3">
      <c r="A199" s="11"/>
      <c r="B199" s="53"/>
      <c r="C199" s="53"/>
      <c r="D199" s="54"/>
      <c r="E199" s="54"/>
      <c r="F199" s="54"/>
      <c r="G199" s="16"/>
      <c r="H199" s="12"/>
    </row>
    <row r="200" spans="1:8" x14ac:dyDescent="0.3">
      <c r="A200" s="13"/>
      <c r="B200" s="13"/>
      <c r="C200" s="6"/>
      <c r="D200" s="13"/>
      <c r="E200" s="13"/>
      <c r="F200" s="13"/>
      <c r="G200" s="13"/>
      <c r="H200" s="13"/>
    </row>
    <row r="201" spans="1:8" x14ac:dyDescent="0.3">
      <c r="A201" s="13"/>
      <c r="B201" s="13"/>
      <c r="C201" s="6"/>
      <c r="D201" s="13"/>
      <c r="E201" s="13"/>
      <c r="F201" s="13"/>
      <c r="G201" s="13"/>
      <c r="H201" s="13"/>
    </row>
    <row r="202" spans="1:8" ht="17.25" x14ac:dyDescent="0.35">
      <c r="A202" s="144"/>
      <c r="B202" s="144"/>
      <c r="C202" s="75"/>
      <c r="D202" s="144"/>
      <c r="E202" s="144"/>
      <c r="F202" s="144"/>
      <c r="G202" s="144"/>
      <c r="H202" s="144"/>
    </row>
    <row r="203" spans="1:8" ht="18" thickBot="1" x14ac:dyDescent="0.4">
      <c r="A203" s="144"/>
      <c r="B203" s="144"/>
      <c r="C203" s="75"/>
      <c r="D203" s="144"/>
      <c r="E203" s="144"/>
      <c r="F203" s="144"/>
      <c r="G203" s="144"/>
      <c r="H203" s="144"/>
    </row>
    <row r="204" spans="1:8" ht="17.25" thickBot="1" x14ac:dyDescent="0.35">
      <c r="A204" s="125"/>
      <c r="B204" s="304" t="s">
        <v>19</v>
      </c>
      <c r="C204" s="305"/>
      <c r="D204" s="306"/>
      <c r="E204" s="126"/>
      <c r="F204" s="126"/>
      <c r="G204" s="127"/>
      <c r="H204" s="127"/>
    </row>
    <row r="205" spans="1:8" x14ac:dyDescent="0.3">
      <c r="A205" s="309"/>
      <c r="B205" s="310"/>
      <c r="C205" s="310"/>
      <c r="D205" s="310"/>
      <c r="E205" s="311"/>
      <c r="F205" s="311"/>
      <c r="G205" s="311"/>
      <c r="H205" s="311"/>
    </row>
    <row r="206" spans="1:8" x14ac:dyDescent="0.3">
      <c r="A206" s="312"/>
      <c r="B206" s="311"/>
      <c r="C206" s="311"/>
      <c r="D206" s="311"/>
      <c r="E206" s="311"/>
      <c r="F206" s="311"/>
      <c r="G206" s="311"/>
      <c r="H206" s="311"/>
    </row>
    <row r="207" spans="1:8" x14ac:dyDescent="0.3">
      <c r="A207" s="312"/>
      <c r="B207" s="311"/>
      <c r="C207" s="311"/>
      <c r="D207" s="311"/>
      <c r="E207" s="311"/>
      <c r="F207" s="311"/>
      <c r="G207" s="311"/>
      <c r="H207" s="311"/>
    </row>
    <row r="208" spans="1:8" ht="18" thickBot="1" x14ac:dyDescent="0.4">
      <c r="A208" s="128"/>
      <c r="B208" s="129"/>
      <c r="C208" s="129"/>
      <c r="D208" s="129"/>
      <c r="E208" s="130"/>
      <c r="F208" s="130"/>
      <c r="G208" s="129"/>
      <c r="H208" s="129"/>
    </row>
    <row r="209" spans="1:8" x14ac:dyDescent="0.3">
      <c r="A209" s="131"/>
      <c r="B209" s="313" t="s">
        <v>20</v>
      </c>
      <c r="C209" s="314"/>
      <c r="D209" s="315"/>
      <c r="E209" s="132"/>
      <c r="F209" s="132"/>
      <c r="G209" s="133"/>
      <c r="H209" s="133"/>
    </row>
    <row r="210" spans="1:8" x14ac:dyDescent="0.3">
      <c r="A210" s="338" t="s">
        <v>50</v>
      </c>
      <c r="B210" s="339"/>
      <c r="C210" s="339"/>
      <c r="D210" s="339"/>
      <c r="E210" s="339"/>
      <c r="F210" s="339"/>
      <c r="G210" s="339"/>
      <c r="H210" s="339"/>
    </row>
    <row r="211" spans="1:8" x14ac:dyDescent="0.3">
      <c r="A211" s="338"/>
      <c r="B211" s="339"/>
      <c r="C211" s="339"/>
      <c r="D211" s="339"/>
      <c r="E211" s="339"/>
      <c r="F211" s="339"/>
      <c r="G211" s="339"/>
      <c r="H211" s="339"/>
    </row>
    <row r="212" spans="1:8" x14ac:dyDescent="0.3">
      <c r="A212" s="338"/>
      <c r="B212" s="339"/>
      <c r="C212" s="339"/>
      <c r="D212" s="339"/>
      <c r="E212" s="339"/>
      <c r="F212" s="339"/>
      <c r="G212" s="339"/>
      <c r="H212" s="339"/>
    </row>
    <row r="213" spans="1:8" ht="18" thickBot="1" x14ac:dyDescent="0.4">
      <c r="A213" s="134"/>
      <c r="B213" s="135"/>
      <c r="C213" s="135"/>
      <c r="D213" s="135"/>
      <c r="E213" s="136"/>
      <c r="F213" s="136"/>
      <c r="G213" s="135"/>
      <c r="H213" s="135"/>
    </row>
    <row r="214" spans="1:8" ht="17.25" thickBot="1" x14ac:dyDescent="0.35">
      <c r="A214" s="131"/>
      <c r="B214" s="340" t="s">
        <v>21</v>
      </c>
      <c r="C214" s="341"/>
      <c r="D214" s="342"/>
      <c r="E214" s="132"/>
      <c r="F214" s="132"/>
      <c r="G214" s="137"/>
      <c r="H214" s="137"/>
    </row>
    <row r="215" spans="1:8" x14ac:dyDescent="0.3">
      <c r="A215" s="338"/>
      <c r="B215" s="339"/>
      <c r="C215" s="339"/>
      <c r="D215" s="339"/>
      <c r="E215" s="339"/>
      <c r="F215" s="339"/>
      <c r="G215" s="339"/>
      <c r="H215" s="339"/>
    </row>
    <row r="216" spans="1:8" x14ac:dyDescent="0.3">
      <c r="A216" s="338"/>
      <c r="B216" s="339"/>
      <c r="C216" s="339"/>
      <c r="D216" s="339"/>
      <c r="E216" s="339"/>
      <c r="F216" s="339"/>
      <c r="G216" s="339"/>
      <c r="H216" s="339"/>
    </row>
    <row r="217" spans="1:8" x14ac:dyDescent="0.3">
      <c r="A217" s="338"/>
      <c r="B217" s="339"/>
      <c r="C217" s="339"/>
      <c r="D217" s="339"/>
      <c r="E217" s="339"/>
      <c r="F217" s="339"/>
      <c r="G217" s="339"/>
      <c r="H217" s="339"/>
    </row>
    <row r="218" spans="1:8" ht="18" thickBot="1" x14ac:dyDescent="0.4">
      <c r="A218" s="134"/>
      <c r="B218" s="135"/>
      <c r="C218" s="135"/>
      <c r="D218" s="135"/>
      <c r="E218" s="136"/>
      <c r="F218" s="136"/>
      <c r="G218" s="135"/>
      <c r="H218" s="135"/>
    </row>
    <row r="219" spans="1:8" ht="17.25" thickBot="1" x14ac:dyDescent="0.35">
      <c r="A219" s="131"/>
      <c r="B219" s="340" t="s">
        <v>51</v>
      </c>
      <c r="C219" s="341"/>
      <c r="D219" s="342"/>
      <c r="E219" s="132"/>
      <c r="F219" s="132"/>
      <c r="G219" s="137"/>
      <c r="H219" s="137"/>
    </row>
    <row r="220" spans="1:8" x14ac:dyDescent="0.3">
      <c r="A220" s="338"/>
      <c r="B220" s="339"/>
      <c r="C220" s="339"/>
      <c r="D220" s="339"/>
      <c r="E220" s="339"/>
      <c r="F220" s="339"/>
      <c r="G220" s="339"/>
      <c r="H220" s="339"/>
    </row>
    <row r="221" spans="1:8" x14ac:dyDescent="0.3">
      <c r="A221" s="338"/>
      <c r="B221" s="339"/>
      <c r="C221" s="339"/>
      <c r="D221" s="339"/>
      <c r="E221" s="339"/>
      <c r="F221" s="339"/>
      <c r="G221" s="339"/>
      <c r="H221" s="339"/>
    </row>
    <row r="222" spans="1:8" x14ac:dyDescent="0.3">
      <c r="A222" s="338"/>
      <c r="B222" s="339"/>
      <c r="C222" s="339"/>
      <c r="D222" s="339"/>
      <c r="E222" s="339"/>
      <c r="F222" s="339"/>
      <c r="G222" s="339"/>
      <c r="H222" s="339"/>
    </row>
    <row r="223" spans="1:8" ht="18" thickBot="1" x14ac:dyDescent="0.4">
      <c r="A223" s="128"/>
      <c r="B223" s="129"/>
      <c r="C223" s="129"/>
      <c r="D223" s="129"/>
      <c r="E223" s="130"/>
      <c r="F223" s="130"/>
      <c r="G223" s="129"/>
      <c r="H223" s="129"/>
    </row>
    <row r="224" spans="1:8" ht="17.25" thickBot="1" x14ac:dyDescent="0.35">
      <c r="A224" s="131"/>
      <c r="B224" s="335" t="s">
        <v>22</v>
      </c>
      <c r="C224" s="336"/>
      <c r="D224" s="337"/>
      <c r="E224" s="132"/>
      <c r="F224" s="132"/>
      <c r="G224" s="133"/>
      <c r="H224" s="133"/>
    </row>
    <row r="225" spans="1:8" x14ac:dyDescent="0.3">
      <c r="A225" s="329" t="s">
        <v>23</v>
      </c>
      <c r="B225" s="330"/>
      <c r="C225" s="333"/>
      <c r="D225" s="334"/>
      <c r="E225" s="334"/>
      <c r="F225" s="334"/>
      <c r="G225" s="334"/>
      <c r="H225" s="334"/>
    </row>
    <row r="226" spans="1:8" x14ac:dyDescent="0.3">
      <c r="A226" s="331"/>
      <c r="B226" s="332"/>
      <c r="C226" s="333"/>
      <c r="D226" s="334"/>
      <c r="E226" s="334"/>
      <c r="F226" s="334"/>
      <c r="G226" s="334"/>
      <c r="H226" s="334"/>
    </row>
    <row r="227" spans="1:8" x14ac:dyDescent="0.3">
      <c r="A227" s="331"/>
      <c r="B227" s="332"/>
      <c r="C227" s="333"/>
      <c r="D227" s="334"/>
      <c r="E227" s="334"/>
      <c r="F227" s="334"/>
      <c r="G227" s="334"/>
      <c r="H227" s="334"/>
    </row>
    <row r="228" spans="1:8" x14ac:dyDescent="0.3">
      <c r="A228" s="331" t="s">
        <v>24</v>
      </c>
      <c r="B228" s="332"/>
      <c r="C228" s="333"/>
      <c r="D228" s="334"/>
      <c r="E228" s="334"/>
      <c r="F228" s="334"/>
      <c r="G228" s="334"/>
      <c r="H228" s="334"/>
    </row>
    <row r="229" spans="1:8" x14ac:dyDescent="0.3">
      <c r="A229" s="331"/>
      <c r="B229" s="332"/>
      <c r="C229" s="333"/>
      <c r="D229" s="334"/>
      <c r="E229" s="334"/>
      <c r="F229" s="334"/>
      <c r="G229" s="334"/>
      <c r="H229" s="334"/>
    </row>
    <row r="230" spans="1:8" ht="17.25" thickBot="1" x14ac:dyDescent="0.35">
      <c r="A230" s="343"/>
      <c r="B230" s="344"/>
      <c r="C230" s="333"/>
      <c r="D230" s="334"/>
      <c r="E230" s="334"/>
      <c r="F230" s="334"/>
      <c r="G230" s="334"/>
      <c r="H230" s="334"/>
    </row>
    <row r="231" spans="1:8" ht="17.25" x14ac:dyDescent="0.35">
      <c r="A231" s="227"/>
      <c r="B231" s="228"/>
      <c r="C231" s="228"/>
      <c r="D231" s="228"/>
      <c r="E231" s="229"/>
      <c r="F231" s="229"/>
      <c r="G231" s="228"/>
      <c r="H231" s="228"/>
    </row>
    <row r="232" spans="1:8" ht="17.25" thickBot="1" x14ac:dyDescent="0.35">
      <c r="A232" s="138"/>
      <c r="B232" s="326" t="s">
        <v>25</v>
      </c>
      <c r="C232" s="327"/>
      <c r="D232" s="328"/>
      <c r="E232" s="140"/>
      <c r="F232" s="140"/>
      <c r="G232" s="226"/>
      <c r="H232" s="226"/>
    </row>
    <row r="233" spans="1:8" x14ac:dyDescent="0.3">
      <c r="A233" s="138"/>
      <c r="B233" s="139"/>
      <c r="C233" s="139"/>
      <c r="D233" s="139"/>
      <c r="E233" s="140"/>
      <c r="F233" s="140"/>
      <c r="G233" s="139"/>
      <c r="H233" s="139"/>
    </row>
    <row r="234" spans="1:8" ht="17.25" x14ac:dyDescent="0.35">
      <c r="A234" s="138"/>
      <c r="B234" s="141" t="s">
        <v>26</v>
      </c>
      <c r="C234" s="142" t="s">
        <v>27</v>
      </c>
      <c r="D234" s="143"/>
      <c r="E234" s="144"/>
      <c r="F234" s="144"/>
      <c r="G234" s="143"/>
      <c r="H234" s="143"/>
    </row>
    <row r="235" spans="1:8" ht="17.25" x14ac:dyDescent="0.35">
      <c r="A235" s="138"/>
      <c r="B235" s="141" t="s">
        <v>28</v>
      </c>
      <c r="C235" s="142" t="s">
        <v>28</v>
      </c>
      <c r="D235" s="143"/>
      <c r="E235" s="144"/>
      <c r="F235" s="144"/>
      <c r="G235" s="141"/>
      <c r="H235" s="143"/>
    </row>
    <row r="236" spans="1:8" ht="17.25" x14ac:dyDescent="0.35">
      <c r="A236" s="138"/>
      <c r="B236" s="141" t="s">
        <v>29</v>
      </c>
      <c r="C236" s="142" t="s">
        <v>29</v>
      </c>
      <c r="D236" s="143"/>
      <c r="E236" s="144"/>
      <c r="F236" s="144"/>
      <c r="G236" s="141"/>
      <c r="H236" s="143"/>
    </row>
    <row r="237" spans="1:8" ht="17.25" x14ac:dyDescent="0.35">
      <c r="A237" s="138"/>
      <c r="B237" s="141" t="s">
        <v>30</v>
      </c>
      <c r="C237" s="142" t="s">
        <v>30</v>
      </c>
      <c r="D237" s="143"/>
      <c r="E237" s="144"/>
      <c r="F237" s="144"/>
      <c r="G237" s="141"/>
      <c r="H237" s="143"/>
    </row>
    <row r="238" spans="1:8" ht="17.25" x14ac:dyDescent="0.35">
      <c r="A238" s="138"/>
      <c r="B238" s="141"/>
      <c r="C238" s="142"/>
      <c r="D238" s="143"/>
      <c r="E238" s="144"/>
      <c r="F238" s="144"/>
      <c r="G238" s="143"/>
      <c r="H238" s="143"/>
    </row>
    <row r="239" spans="1:8" ht="17.25" x14ac:dyDescent="0.35">
      <c r="A239" s="138"/>
      <c r="B239" s="141" t="s">
        <v>31</v>
      </c>
      <c r="C239" s="142" t="s">
        <v>32</v>
      </c>
      <c r="D239" s="143"/>
      <c r="E239" s="144"/>
      <c r="F239" s="144"/>
      <c r="G239" s="143"/>
      <c r="H239" s="143"/>
    </row>
    <row r="240" spans="1:8" ht="17.25" x14ac:dyDescent="0.35">
      <c r="A240" s="138"/>
      <c r="B240" s="141" t="s">
        <v>28</v>
      </c>
      <c r="C240" s="142" t="s">
        <v>28</v>
      </c>
      <c r="D240" s="143"/>
      <c r="E240" s="144"/>
      <c r="F240" s="144"/>
      <c r="G240" s="143"/>
      <c r="H240" s="143"/>
    </row>
    <row r="241" spans="1:8" ht="17.25" x14ac:dyDescent="0.35">
      <c r="A241" s="138"/>
      <c r="B241" s="141" t="s">
        <v>29</v>
      </c>
      <c r="C241" s="142" t="s">
        <v>29</v>
      </c>
      <c r="D241" s="143"/>
      <c r="E241" s="144"/>
      <c r="F241" s="144"/>
      <c r="G241" s="143"/>
      <c r="H241" s="143"/>
    </row>
    <row r="242" spans="1:8" ht="17.25" x14ac:dyDescent="0.35">
      <c r="A242" s="138"/>
      <c r="B242" s="141" t="s">
        <v>30</v>
      </c>
      <c r="C242" s="142" t="s">
        <v>30</v>
      </c>
      <c r="D242" s="143"/>
      <c r="E242" s="144"/>
      <c r="F242" s="144"/>
      <c r="G242" s="143"/>
      <c r="H242" s="143"/>
    </row>
    <row r="243" spans="1:8" ht="17.25" x14ac:dyDescent="0.35">
      <c r="A243" s="138"/>
      <c r="B243" s="141"/>
      <c r="C243" s="141"/>
      <c r="D243" s="143"/>
      <c r="E243" s="144"/>
      <c r="F243" s="144"/>
      <c r="G243" s="143"/>
      <c r="H243" s="142"/>
    </row>
    <row r="244" spans="1:8" ht="17.25" x14ac:dyDescent="0.35">
      <c r="A244" s="138"/>
      <c r="B244" s="141" t="s">
        <v>33</v>
      </c>
      <c r="C244" s="141"/>
      <c r="D244" s="141"/>
      <c r="E244" s="142"/>
      <c r="F244" s="142"/>
      <c r="G244" s="145"/>
      <c r="H244" s="145"/>
    </row>
    <row r="245" spans="1:8" ht="17.25" x14ac:dyDescent="0.35">
      <c r="A245" s="138"/>
      <c r="B245" s="141" t="s">
        <v>28</v>
      </c>
      <c r="C245" s="145"/>
      <c r="D245" s="145"/>
      <c r="E245" s="142"/>
      <c r="F245" s="142"/>
      <c r="G245" s="145"/>
      <c r="H245" s="145"/>
    </row>
    <row r="246" spans="1:8" ht="17.25" x14ac:dyDescent="0.35">
      <c r="A246" s="138"/>
      <c r="B246" s="141" t="s">
        <v>29</v>
      </c>
      <c r="C246" s="145"/>
      <c r="D246" s="145"/>
      <c r="E246" s="142"/>
      <c r="F246" s="142"/>
      <c r="G246" s="145"/>
      <c r="H246" s="145"/>
    </row>
    <row r="247" spans="1:8" ht="17.25" x14ac:dyDescent="0.35">
      <c r="A247" s="138"/>
      <c r="B247" s="141" t="s">
        <v>30</v>
      </c>
      <c r="C247" s="145"/>
      <c r="D247" s="145"/>
      <c r="E247" s="142"/>
      <c r="F247" s="142"/>
      <c r="G247" s="145"/>
      <c r="H247" s="145"/>
    </row>
    <row r="248" spans="1:8" ht="17.25" x14ac:dyDescent="0.35">
      <c r="A248" s="138"/>
      <c r="B248" s="141"/>
      <c r="C248" s="145"/>
      <c r="D248" s="145"/>
      <c r="E248" s="142"/>
      <c r="F248" s="142"/>
      <c r="G248" s="145"/>
      <c r="H248" s="145"/>
    </row>
    <row r="249" spans="1:8" ht="17.25" x14ac:dyDescent="0.35">
      <c r="A249" s="138"/>
      <c r="B249" s="141" t="s">
        <v>58</v>
      </c>
      <c r="C249" s="141"/>
      <c r="D249" s="141"/>
      <c r="E249" s="142"/>
      <c r="F249" s="142"/>
      <c r="G249" s="145"/>
      <c r="H249" s="145"/>
    </row>
    <row r="250" spans="1:8" ht="17.25" x14ac:dyDescent="0.35">
      <c r="A250" s="138"/>
      <c r="B250" s="141" t="s">
        <v>28</v>
      </c>
      <c r="C250" s="145"/>
      <c r="D250" s="145"/>
      <c r="E250" s="142"/>
      <c r="F250" s="142"/>
      <c r="G250" s="145"/>
      <c r="H250" s="145"/>
    </row>
    <row r="251" spans="1:8" ht="17.25" x14ac:dyDescent="0.35">
      <c r="A251" s="138"/>
      <c r="B251" s="141" t="s">
        <v>29</v>
      </c>
      <c r="C251" s="145"/>
      <c r="D251" s="145"/>
      <c r="E251" s="142"/>
      <c r="F251" s="142"/>
      <c r="G251" s="145"/>
      <c r="H251" s="145"/>
    </row>
    <row r="252" spans="1:8" ht="17.25" x14ac:dyDescent="0.35">
      <c r="A252" s="138"/>
      <c r="B252" s="141" t="s">
        <v>30</v>
      </c>
      <c r="C252" s="145"/>
      <c r="D252" s="145"/>
      <c r="E252" s="142"/>
      <c r="F252" s="142"/>
      <c r="G252" s="145"/>
      <c r="H252" s="145"/>
    </row>
    <row r="253" spans="1:8" ht="17.25" x14ac:dyDescent="0.35">
      <c r="A253" s="138"/>
      <c r="B253" s="141"/>
      <c r="C253" s="145"/>
      <c r="D253" s="145"/>
      <c r="E253" s="142"/>
      <c r="F253" s="142"/>
      <c r="G253" s="145"/>
      <c r="H253" s="145"/>
    </row>
    <row r="254" spans="1:8" ht="17.25" x14ac:dyDescent="0.35">
      <c r="A254" s="138"/>
      <c r="B254" s="141" t="s">
        <v>51</v>
      </c>
      <c r="C254" s="145"/>
      <c r="D254" s="145"/>
      <c r="E254" s="142"/>
      <c r="F254" s="142"/>
      <c r="G254" s="145"/>
      <c r="H254" s="145"/>
    </row>
    <row r="255" spans="1:8" ht="17.25" x14ac:dyDescent="0.35">
      <c r="A255" s="138"/>
      <c r="B255" s="141" t="s">
        <v>28</v>
      </c>
      <c r="C255" s="145"/>
      <c r="D255" s="145"/>
      <c r="E255" s="142"/>
      <c r="F255" s="142"/>
      <c r="G255" s="145"/>
      <c r="H255" s="145"/>
    </row>
    <row r="256" spans="1:8" ht="17.25" x14ac:dyDescent="0.35">
      <c r="A256" s="138"/>
      <c r="B256" s="141" t="s">
        <v>29</v>
      </c>
      <c r="C256" s="145"/>
      <c r="D256" s="145"/>
      <c r="E256" s="142"/>
      <c r="F256" s="142"/>
      <c r="G256" s="145"/>
      <c r="H256" s="145"/>
    </row>
    <row r="257" spans="1:8" ht="18" thickBot="1" x14ac:dyDescent="0.4">
      <c r="A257" s="128"/>
      <c r="B257" s="191" t="s">
        <v>30</v>
      </c>
      <c r="C257" s="129"/>
      <c r="D257" s="129"/>
      <c r="E257" s="130"/>
      <c r="F257" s="130"/>
      <c r="G257" s="129"/>
      <c r="H257" s="129"/>
    </row>
    <row r="258" spans="1:8" ht="17.25" x14ac:dyDescent="0.35">
      <c r="A258" s="17"/>
      <c r="B258" s="17"/>
      <c r="C258" s="19"/>
      <c r="D258" s="17"/>
      <c r="E258" s="17"/>
      <c r="F258" s="17"/>
      <c r="G258" s="17"/>
      <c r="H258" s="17"/>
    </row>
    <row r="259" spans="1:8" ht="17.25" x14ac:dyDescent="0.35">
      <c r="A259" s="17"/>
      <c r="B259" s="17"/>
      <c r="C259" s="19"/>
      <c r="D259" s="17"/>
      <c r="E259" s="17"/>
      <c r="F259" s="17"/>
      <c r="G259" s="17"/>
      <c r="H259" s="17"/>
    </row>
    <row r="260" spans="1:8" ht="17.25" x14ac:dyDescent="0.35">
      <c r="A260" s="17"/>
      <c r="B260" s="17"/>
      <c r="C260" s="19"/>
      <c r="D260" s="17"/>
      <c r="E260" s="17"/>
      <c r="F260" s="17"/>
      <c r="G260" s="17"/>
      <c r="H260" s="17"/>
    </row>
    <row r="261" spans="1:8" ht="17.25" x14ac:dyDescent="0.35">
      <c r="A261" s="17"/>
      <c r="B261" s="17"/>
      <c r="C261" s="19"/>
      <c r="D261" s="17"/>
      <c r="E261" s="17"/>
      <c r="F261" s="17"/>
      <c r="G261" s="17"/>
      <c r="H261" s="17"/>
    </row>
    <row r="262" spans="1:8" x14ac:dyDescent="0.3">
      <c r="C262" s="15"/>
    </row>
  </sheetData>
  <mergeCells count="107">
    <mergeCell ref="B99:C99"/>
    <mergeCell ref="B100:C100"/>
    <mergeCell ref="B102:C102"/>
    <mergeCell ref="B68:C68"/>
    <mergeCell ref="B57:C57"/>
    <mergeCell ref="B52:C52"/>
    <mergeCell ref="B46:C46"/>
    <mergeCell ref="B58:C58"/>
    <mergeCell ref="B59:C59"/>
    <mergeCell ref="B61:C61"/>
    <mergeCell ref="B94:C94"/>
    <mergeCell ref="B98:C98"/>
    <mergeCell ref="B92:C92"/>
    <mergeCell ref="B74:C74"/>
    <mergeCell ref="B78:C78"/>
    <mergeCell ref="B79:C79"/>
    <mergeCell ref="B80:C80"/>
    <mergeCell ref="B82:C82"/>
    <mergeCell ref="B84:C84"/>
    <mergeCell ref="B88:C88"/>
    <mergeCell ref="B89:C89"/>
    <mergeCell ref="B90:C90"/>
    <mergeCell ref="A14:C14"/>
    <mergeCell ref="A18:A19"/>
    <mergeCell ref="C16:C17"/>
    <mergeCell ref="A16:B17"/>
    <mergeCell ref="B18:B19"/>
    <mergeCell ref="B48:C48"/>
    <mergeCell ref="B50:C50"/>
    <mergeCell ref="C18:C19"/>
    <mergeCell ref="B36:C36"/>
    <mergeCell ref="B37:C37"/>
    <mergeCell ref="B39:C39"/>
    <mergeCell ref="B47:C47"/>
    <mergeCell ref="B25:C25"/>
    <mergeCell ref="B21:C21"/>
    <mergeCell ref="B31:C31"/>
    <mergeCell ref="B35:C35"/>
    <mergeCell ref="B41:C41"/>
    <mergeCell ref="D16:D17"/>
    <mergeCell ref="D18:D19"/>
    <mergeCell ref="E16:E17"/>
    <mergeCell ref="E18:E19"/>
    <mergeCell ref="G16:G17"/>
    <mergeCell ref="G18:G19"/>
    <mergeCell ref="H16:H17"/>
    <mergeCell ref="H18:H19"/>
    <mergeCell ref="D13:H13"/>
    <mergeCell ref="B232:D232"/>
    <mergeCell ref="A225:B227"/>
    <mergeCell ref="C225:H227"/>
    <mergeCell ref="B224:D224"/>
    <mergeCell ref="A210:H212"/>
    <mergeCell ref="B214:D214"/>
    <mergeCell ref="A215:H217"/>
    <mergeCell ref="B219:D219"/>
    <mergeCell ref="A220:H222"/>
    <mergeCell ref="A228:B230"/>
    <mergeCell ref="C228:H230"/>
    <mergeCell ref="B204:D204"/>
    <mergeCell ref="B176:C176"/>
    <mergeCell ref="B173:C173"/>
    <mergeCell ref="A205:H207"/>
    <mergeCell ref="B209:D209"/>
    <mergeCell ref="B178:C178"/>
    <mergeCell ref="B194:C194"/>
    <mergeCell ref="B195:C195"/>
    <mergeCell ref="B197:C197"/>
    <mergeCell ref="B184:C184"/>
    <mergeCell ref="B193:C193"/>
    <mergeCell ref="B185:C185"/>
    <mergeCell ref="B186:C186"/>
    <mergeCell ref="B188:C188"/>
    <mergeCell ref="B180:C180"/>
    <mergeCell ref="B177:C177"/>
    <mergeCell ref="A182:A188"/>
    <mergeCell ref="A164:A167"/>
    <mergeCell ref="B164:C164"/>
    <mergeCell ref="B165:C165"/>
    <mergeCell ref="B167:C167"/>
    <mergeCell ref="B163:C163"/>
    <mergeCell ref="B155:C155"/>
    <mergeCell ref="B157:C157"/>
    <mergeCell ref="B147:C147"/>
    <mergeCell ref="B117:C117"/>
    <mergeCell ref="A159:A162"/>
    <mergeCell ref="B130:C130"/>
    <mergeCell ref="B154:C154"/>
    <mergeCell ref="B106:C106"/>
    <mergeCell ref="B107:C107"/>
    <mergeCell ref="B116:C116"/>
    <mergeCell ref="B153:C153"/>
    <mergeCell ref="B118:C118"/>
    <mergeCell ref="B120:C120"/>
    <mergeCell ref="B126:C126"/>
    <mergeCell ref="A139:A142"/>
    <mergeCell ref="A143:H143"/>
    <mergeCell ref="B142:C142"/>
    <mergeCell ref="B139:C139"/>
    <mergeCell ref="B140:C140"/>
    <mergeCell ref="B128:C128"/>
    <mergeCell ref="B127:C127"/>
    <mergeCell ref="B138:C138"/>
    <mergeCell ref="B149:C149"/>
    <mergeCell ref="B145:C145"/>
    <mergeCell ref="B108:C108"/>
    <mergeCell ref="B110:C110"/>
  </mergeCells>
  <pageMargins left="0.35433070866141736" right="0.35433070866141736" top="0.39370078740157483" bottom="0.39370078740157483" header="0.51181102362204722" footer="0.51181102362204722"/>
  <pageSetup paperSize="9" scale="48" fitToHeight="0"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8" sqref="H18"/>
    </sheetView>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Grila ETF</vt:lpstr>
      <vt:lpstr>Sheet1</vt:lpstr>
      <vt:lpstr>'Grila ETF'!_ftn2</vt:lpstr>
      <vt:lpstr>'Grila ETF'!_ftnref1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Amalia Tiplic</cp:lastModifiedBy>
  <cp:lastPrinted>2017-06-29T10:31:14Z</cp:lastPrinted>
  <dcterms:created xsi:type="dcterms:W3CDTF">2015-07-30T08:46:02Z</dcterms:created>
  <dcterms:modified xsi:type="dcterms:W3CDTF">2017-07-12T12:23:18Z</dcterms:modified>
</cp:coreProperties>
</file>